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TO\2026 ПТС\Инвестиции\2. МЭ 2026\! Доработка 20.05.2026\Доработанный проект ИПР 2026-2029 (20.05.2026)\1. Перечни ИП\1. ЭД, содержащие инф-цию о проекте ИПР\"/>
    </mc:Choice>
  </mc:AlternateContent>
  <bookViews>
    <workbookView xWindow="0" yWindow="0" windowWidth="23730" windowHeight="12255"/>
  </bookViews>
  <sheets>
    <sheet name="4" sheetId="1" r:id="rId1"/>
  </sheets>
  <definedNames>
    <definedName name="_xlnm._FilterDatabase" localSheetId="0" hidden="1">'4'!#REF!</definedName>
    <definedName name="_xlnm.Print_Area" localSheetId="0">'4'!$A$1:$AQ$59</definedName>
  </definedNames>
  <calcPr calcId="162913"/>
</workbook>
</file>

<file path=xl/calcChain.xml><?xml version="1.0" encoding="utf-8"?>
<calcChain xmlns="http://schemas.openxmlformats.org/spreadsheetml/2006/main">
  <c r="F27" i="1" l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E27" i="1"/>
  <c r="K25" i="1"/>
  <c r="K24" i="1" s="1"/>
  <c r="AI25" i="1"/>
  <c r="AI24" i="1" s="1"/>
  <c r="AA25" i="1"/>
  <c r="AA24" i="1" s="1"/>
  <c r="S25" i="1"/>
  <c r="S24" i="1" s="1"/>
  <c r="J25" i="1"/>
  <c r="AI15" i="1" l="1"/>
  <c r="AI17" i="1"/>
  <c r="AI18" i="1"/>
  <c r="AI21" i="1"/>
  <c r="AI20" i="1" s="1"/>
  <c r="AA15" i="1"/>
  <c r="AA17" i="1"/>
  <c r="AA18" i="1"/>
  <c r="AA21" i="1"/>
  <c r="AA20" i="1" s="1"/>
  <c r="S15" i="1"/>
  <c r="S17" i="1"/>
  <c r="S18" i="1"/>
  <c r="S21" i="1"/>
  <c r="S20" i="1" s="1"/>
  <c r="K15" i="1"/>
  <c r="K17" i="1"/>
  <c r="K18" i="1"/>
  <c r="K21" i="1"/>
  <c r="K20" i="1" s="1"/>
  <c r="AI56" i="1"/>
  <c r="S56" i="1"/>
  <c r="AA56" i="1"/>
  <c r="K56" i="1"/>
  <c r="AI52" i="1"/>
  <c r="AA52" i="1"/>
  <c r="S52" i="1"/>
  <c r="K52" i="1"/>
  <c r="K50" i="1" s="1"/>
  <c r="AI50" i="1"/>
  <c r="AA50" i="1"/>
  <c r="S50" i="1"/>
  <c r="AI45" i="1"/>
  <c r="AA45" i="1"/>
  <c r="S45" i="1"/>
  <c r="K45" i="1"/>
  <c r="AI40" i="1"/>
  <c r="AA40" i="1"/>
  <c r="S40" i="1"/>
  <c r="S38" i="1" s="1"/>
  <c r="AI38" i="1"/>
  <c r="AA38" i="1"/>
  <c r="K40" i="1"/>
  <c r="AQ15" i="1"/>
  <c r="AQ21" i="1"/>
  <c r="AQ20" i="1" s="1"/>
  <c r="AQ27" i="1"/>
  <c r="AQ52" i="1"/>
  <c r="AQ50" i="1" s="1"/>
  <c r="AQ57" i="1"/>
  <c r="AQ56" i="1" s="1"/>
  <c r="AQ18" i="1" s="1"/>
  <c r="AQ58" i="1"/>
  <c r="AQ59" i="1"/>
  <c r="AQ53" i="1"/>
  <c r="AQ54" i="1"/>
  <c r="AQ55" i="1"/>
  <c r="AQ46" i="1"/>
  <c r="AQ45" i="1" s="1"/>
  <c r="AQ47" i="1"/>
  <c r="AQ48" i="1"/>
  <c r="AQ49" i="1"/>
  <c r="AQ41" i="1"/>
  <c r="AQ42" i="1"/>
  <c r="AQ43" i="1"/>
  <c r="AQ44" i="1"/>
  <c r="AQ28" i="1"/>
  <c r="AQ22" i="1"/>
  <c r="AI14" i="1" l="1"/>
  <c r="AI13" i="1" s="1"/>
  <c r="AI19" i="1"/>
  <c r="AA14" i="1"/>
  <c r="AA13" i="1" s="1"/>
  <c r="AA19" i="1"/>
  <c r="S14" i="1"/>
  <c r="S13" i="1" s="1"/>
  <c r="S19" i="1"/>
  <c r="K14" i="1"/>
  <c r="K13" i="1" s="1"/>
  <c r="K19" i="1"/>
  <c r="K38" i="1"/>
  <c r="AQ40" i="1"/>
  <c r="AQ38" i="1" s="1"/>
  <c r="AQ17" i="1" s="1"/>
  <c r="AQ14" i="1"/>
  <c r="AQ19" i="1" l="1"/>
  <c r="AQ13" i="1"/>
  <c r="AJ58" i="1" l="1"/>
  <c r="AK58" i="1"/>
  <c r="AL58" i="1"/>
  <c r="AM58" i="1"/>
  <c r="AN58" i="1"/>
  <c r="AO58" i="1"/>
  <c r="AP58" i="1"/>
  <c r="AJ59" i="1"/>
  <c r="AK59" i="1"/>
  <c r="AL59" i="1"/>
  <c r="AM59" i="1"/>
  <c r="AN59" i="1"/>
  <c r="AO59" i="1"/>
  <c r="AP59" i="1"/>
  <c r="AP57" i="1"/>
  <c r="AO57" i="1"/>
  <c r="AN57" i="1"/>
  <c r="AM57" i="1"/>
  <c r="AL57" i="1"/>
  <c r="AK57" i="1"/>
  <c r="AJ57" i="1"/>
  <c r="AP55" i="1"/>
  <c r="AO55" i="1"/>
  <c r="AN55" i="1"/>
  <c r="AM55" i="1"/>
  <c r="AL55" i="1"/>
  <c r="AK55" i="1"/>
  <c r="AJ55" i="1"/>
  <c r="AJ54" i="1"/>
  <c r="AK54" i="1"/>
  <c r="AL54" i="1"/>
  <c r="AM54" i="1"/>
  <c r="AN54" i="1"/>
  <c r="AO54" i="1"/>
  <c r="AP54" i="1"/>
  <c r="AP53" i="1"/>
  <c r="AO53" i="1"/>
  <c r="AN53" i="1"/>
  <c r="AM53" i="1"/>
  <c r="AL53" i="1"/>
  <c r="AK53" i="1"/>
  <c r="AJ53" i="1"/>
  <c r="AJ47" i="1"/>
  <c r="AK47" i="1"/>
  <c r="AL47" i="1"/>
  <c r="AM47" i="1"/>
  <c r="AN47" i="1"/>
  <c r="AO47" i="1"/>
  <c r="AP47" i="1"/>
  <c r="AJ48" i="1"/>
  <c r="AK48" i="1"/>
  <c r="AL48" i="1"/>
  <c r="AM48" i="1"/>
  <c r="AN48" i="1"/>
  <c r="AO48" i="1"/>
  <c r="AP48" i="1"/>
  <c r="AJ49" i="1"/>
  <c r="AK49" i="1"/>
  <c r="AL49" i="1"/>
  <c r="AM49" i="1"/>
  <c r="AN49" i="1"/>
  <c r="AO49" i="1"/>
  <c r="AP49" i="1"/>
  <c r="AP46" i="1"/>
  <c r="AO46" i="1"/>
  <c r="AN46" i="1"/>
  <c r="AM46" i="1"/>
  <c r="AL46" i="1"/>
  <c r="AK46" i="1"/>
  <c r="AJ46" i="1"/>
  <c r="AP44" i="1"/>
  <c r="AO44" i="1"/>
  <c r="AN44" i="1"/>
  <c r="AM44" i="1"/>
  <c r="AL44" i="1"/>
  <c r="AK44" i="1"/>
  <c r="AJ44" i="1"/>
  <c r="AP43" i="1"/>
  <c r="AO43" i="1"/>
  <c r="AN43" i="1"/>
  <c r="AM43" i="1"/>
  <c r="AL43" i="1"/>
  <c r="AK43" i="1"/>
  <c r="AJ43" i="1"/>
  <c r="AP42" i="1"/>
  <c r="AO42" i="1"/>
  <c r="AN42" i="1"/>
  <c r="AM42" i="1"/>
  <c r="AL42" i="1"/>
  <c r="AK42" i="1"/>
  <c r="AJ42" i="1"/>
  <c r="AP41" i="1"/>
  <c r="AO41" i="1"/>
  <c r="AN41" i="1"/>
  <c r="AM41" i="1"/>
  <c r="AL41" i="1"/>
  <c r="AK41" i="1"/>
  <c r="AJ41" i="1"/>
  <c r="AP28" i="1"/>
  <c r="AO28" i="1"/>
  <c r="AO27" i="1" s="1"/>
  <c r="AN28" i="1"/>
  <c r="AN27" i="1" s="1"/>
  <c r="AM28" i="1"/>
  <c r="AM27" i="1" s="1"/>
  <c r="AL28" i="1"/>
  <c r="AL27" i="1" s="1"/>
  <c r="AK28" i="1"/>
  <c r="AK27" i="1" s="1"/>
  <c r="AJ28" i="1"/>
  <c r="AL22" i="1"/>
  <c r="AM22" i="1"/>
  <c r="AN22" i="1"/>
  <c r="AO22" i="1"/>
  <c r="AP22" i="1"/>
  <c r="AJ22" i="1"/>
  <c r="U45" i="1"/>
  <c r="X56" i="1"/>
  <c r="D56" i="1"/>
  <c r="D52" i="1"/>
  <c r="D50" i="1" s="1"/>
  <c r="E45" i="1"/>
  <c r="F45" i="1"/>
  <c r="G45" i="1"/>
  <c r="H45" i="1"/>
  <c r="I45" i="1"/>
  <c r="J45" i="1"/>
  <c r="L45" i="1"/>
  <c r="M45" i="1"/>
  <c r="N45" i="1"/>
  <c r="O45" i="1"/>
  <c r="P45" i="1"/>
  <c r="Q45" i="1"/>
  <c r="R45" i="1"/>
  <c r="T45" i="1"/>
  <c r="V45" i="1"/>
  <c r="W45" i="1"/>
  <c r="X45" i="1"/>
  <c r="Y45" i="1"/>
  <c r="Z45" i="1"/>
  <c r="AB45" i="1"/>
  <c r="AC45" i="1"/>
  <c r="AD45" i="1"/>
  <c r="AE45" i="1"/>
  <c r="AF45" i="1"/>
  <c r="AG45" i="1"/>
  <c r="AH45" i="1"/>
  <c r="D45" i="1"/>
  <c r="D40" i="1"/>
  <c r="AP27" i="1"/>
  <c r="D27" i="1"/>
  <c r="D21" i="1"/>
  <c r="E21" i="1"/>
  <c r="AN56" i="1" l="1"/>
  <c r="AJ45" i="1"/>
  <c r="AM45" i="1"/>
  <c r="AP45" i="1"/>
  <c r="AN45" i="1"/>
  <c r="AO45" i="1"/>
  <c r="AL45" i="1"/>
  <c r="AJ27" i="1"/>
  <c r="AJ25" i="1" s="1"/>
  <c r="E20" i="1"/>
  <c r="E14" i="1" s="1"/>
  <c r="F21" i="1"/>
  <c r="F20" i="1" s="1"/>
  <c r="F14" i="1" s="1"/>
  <c r="G21" i="1"/>
  <c r="G20" i="1" s="1"/>
  <c r="G14" i="1" s="1"/>
  <c r="H21" i="1"/>
  <c r="H20" i="1" s="1"/>
  <c r="H14" i="1" s="1"/>
  <c r="I21" i="1"/>
  <c r="I20" i="1" s="1"/>
  <c r="I14" i="1" s="1"/>
  <c r="J21" i="1"/>
  <c r="J20" i="1" s="1"/>
  <c r="J14" i="1" s="1"/>
  <c r="L21" i="1"/>
  <c r="L20" i="1" s="1"/>
  <c r="L14" i="1" s="1"/>
  <c r="N21" i="1"/>
  <c r="N20" i="1" s="1"/>
  <c r="N14" i="1" s="1"/>
  <c r="O21" i="1"/>
  <c r="O20" i="1" s="1"/>
  <c r="O14" i="1" s="1"/>
  <c r="P21" i="1"/>
  <c r="P20" i="1" s="1"/>
  <c r="P14" i="1" s="1"/>
  <c r="Q21" i="1"/>
  <c r="Q20" i="1" s="1"/>
  <c r="R21" i="1"/>
  <c r="R20" i="1" s="1"/>
  <c r="R14" i="1" s="1"/>
  <c r="T21" i="1"/>
  <c r="T20" i="1" s="1"/>
  <c r="T14" i="1" s="1"/>
  <c r="V21" i="1"/>
  <c r="V20" i="1" s="1"/>
  <c r="V14" i="1" s="1"/>
  <c r="W21" i="1"/>
  <c r="W20" i="1" s="1"/>
  <c r="W14" i="1" s="1"/>
  <c r="X21" i="1"/>
  <c r="X20" i="1" s="1"/>
  <c r="X14" i="1" s="1"/>
  <c r="Y21" i="1"/>
  <c r="Y20" i="1" s="1"/>
  <c r="Z21" i="1"/>
  <c r="Z20" i="1" s="1"/>
  <c r="Z14" i="1" s="1"/>
  <c r="AB21" i="1"/>
  <c r="AB20" i="1" s="1"/>
  <c r="AB14" i="1" s="1"/>
  <c r="AC21" i="1"/>
  <c r="AC20" i="1" s="1"/>
  <c r="AC14" i="1" s="1"/>
  <c r="AD21" i="1"/>
  <c r="AD20" i="1" s="1"/>
  <c r="AD14" i="1" s="1"/>
  <c r="AE21" i="1"/>
  <c r="AE20" i="1" s="1"/>
  <c r="AE14" i="1" s="1"/>
  <c r="AF21" i="1"/>
  <c r="AF20" i="1" s="1"/>
  <c r="AF14" i="1" s="1"/>
  <c r="AG21" i="1"/>
  <c r="AG20" i="1" s="1"/>
  <c r="AH21" i="1"/>
  <c r="AH20" i="1" s="1"/>
  <c r="AH14" i="1" s="1"/>
  <c r="AJ21" i="1"/>
  <c r="AL21" i="1"/>
  <c r="AN21" i="1"/>
  <c r="AO21" i="1"/>
  <c r="AP21" i="1"/>
  <c r="G25" i="1"/>
  <c r="G24" i="1" s="1"/>
  <c r="G15" i="1" s="1"/>
  <c r="H25" i="1"/>
  <c r="H24" i="1" s="1"/>
  <c r="H15" i="1" s="1"/>
  <c r="I25" i="1"/>
  <c r="I24" i="1" s="1"/>
  <c r="I15" i="1" s="1"/>
  <c r="J24" i="1"/>
  <c r="J15" i="1" s="1"/>
  <c r="L25" i="1"/>
  <c r="L24" i="1" s="1"/>
  <c r="L15" i="1" s="1"/>
  <c r="M25" i="1"/>
  <c r="M24" i="1" s="1"/>
  <c r="M15" i="1" s="1"/>
  <c r="N25" i="1"/>
  <c r="N24" i="1" s="1"/>
  <c r="N15" i="1" s="1"/>
  <c r="O25" i="1"/>
  <c r="O24" i="1" s="1"/>
  <c r="O15" i="1" s="1"/>
  <c r="P25" i="1"/>
  <c r="P24" i="1" s="1"/>
  <c r="P15" i="1" s="1"/>
  <c r="Q25" i="1"/>
  <c r="Q24" i="1" s="1"/>
  <c r="Q15" i="1" s="1"/>
  <c r="R25" i="1"/>
  <c r="R24" i="1" s="1"/>
  <c r="R15" i="1" s="1"/>
  <c r="T25" i="1"/>
  <c r="T24" i="1" s="1"/>
  <c r="T15" i="1" s="1"/>
  <c r="U25" i="1"/>
  <c r="U24" i="1" s="1"/>
  <c r="U15" i="1" s="1"/>
  <c r="V25" i="1"/>
  <c r="V24" i="1" s="1"/>
  <c r="V15" i="1" s="1"/>
  <c r="W25" i="1"/>
  <c r="W24" i="1" s="1"/>
  <c r="W15" i="1" s="1"/>
  <c r="X25" i="1"/>
  <c r="X24" i="1" s="1"/>
  <c r="X15" i="1" s="1"/>
  <c r="Y25" i="1"/>
  <c r="Y24" i="1" s="1"/>
  <c r="Y15" i="1" s="1"/>
  <c r="Z25" i="1"/>
  <c r="Z24" i="1" s="1"/>
  <c r="Z15" i="1" s="1"/>
  <c r="AB25" i="1"/>
  <c r="AB24" i="1" s="1"/>
  <c r="AB15" i="1" s="1"/>
  <c r="AC25" i="1"/>
  <c r="AC24" i="1" s="1"/>
  <c r="AC15" i="1" s="1"/>
  <c r="AD25" i="1"/>
  <c r="AD24" i="1" s="1"/>
  <c r="AD15" i="1" s="1"/>
  <c r="AE25" i="1"/>
  <c r="AE24" i="1" s="1"/>
  <c r="AE15" i="1" s="1"/>
  <c r="AF25" i="1"/>
  <c r="AF24" i="1" s="1"/>
  <c r="AF15" i="1" s="1"/>
  <c r="AG25" i="1"/>
  <c r="AG24" i="1" s="1"/>
  <c r="AG15" i="1" s="1"/>
  <c r="AH25" i="1"/>
  <c r="AH24" i="1" s="1"/>
  <c r="AH15" i="1" s="1"/>
  <c r="AK25" i="1"/>
  <c r="AL25" i="1"/>
  <c r="AM25" i="1"/>
  <c r="AN25" i="1"/>
  <c r="AO25" i="1"/>
  <c r="AP25" i="1"/>
  <c r="E25" i="1"/>
  <c r="E24" i="1" s="1"/>
  <c r="E15" i="1" s="1"/>
  <c r="F25" i="1"/>
  <c r="F24" i="1" s="1"/>
  <c r="F15" i="1" s="1"/>
  <c r="E40" i="1"/>
  <c r="F40" i="1"/>
  <c r="G40" i="1"/>
  <c r="H40" i="1"/>
  <c r="I40" i="1"/>
  <c r="J40" i="1"/>
  <c r="L40" i="1"/>
  <c r="M40" i="1"/>
  <c r="N40" i="1"/>
  <c r="O40" i="1"/>
  <c r="P40" i="1"/>
  <c r="Q40" i="1"/>
  <c r="R40" i="1"/>
  <c r="T40" i="1"/>
  <c r="U40" i="1"/>
  <c r="V40" i="1"/>
  <c r="W40" i="1"/>
  <c r="X40" i="1"/>
  <c r="Y40" i="1"/>
  <c r="Z40" i="1"/>
  <c r="AB40" i="1"/>
  <c r="AC40" i="1"/>
  <c r="AD40" i="1"/>
  <c r="AE40" i="1"/>
  <c r="AF40" i="1"/>
  <c r="AG40" i="1"/>
  <c r="AH40" i="1"/>
  <c r="AJ40" i="1"/>
  <c r="AL40" i="1"/>
  <c r="AM40" i="1"/>
  <c r="AN40" i="1"/>
  <c r="AO40" i="1"/>
  <c r="AP40" i="1"/>
  <c r="AP52" i="1"/>
  <c r="E52" i="1"/>
  <c r="E50" i="1" s="1"/>
  <c r="F52" i="1"/>
  <c r="F50" i="1" s="1"/>
  <c r="G52" i="1"/>
  <c r="G50" i="1" s="1"/>
  <c r="H52" i="1"/>
  <c r="H50" i="1" s="1"/>
  <c r="I52" i="1"/>
  <c r="I50" i="1" s="1"/>
  <c r="J52" i="1"/>
  <c r="J50" i="1" s="1"/>
  <c r="L52" i="1"/>
  <c r="L50" i="1" s="1"/>
  <c r="M52" i="1"/>
  <c r="M50" i="1" s="1"/>
  <c r="N52" i="1"/>
  <c r="N50" i="1" s="1"/>
  <c r="O52" i="1"/>
  <c r="O50" i="1" s="1"/>
  <c r="P52" i="1"/>
  <c r="P50" i="1" s="1"/>
  <c r="Q52" i="1"/>
  <c r="Q50" i="1" s="1"/>
  <c r="R52" i="1"/>
  <c r="R50" i="1" s="1"/>
  <c r="T52" i="1"/>
  <c r="T50" i="1" s="1"/>
  <c r="U52" i="1"/>
  <c r="U50" i="1" s="1"/>
  <c r="V52" i="1"/>
  <c r="V50" i="1" s="1"/>
  <c r="W52" i="1"/>
  <c r="W50" i="1" s="1"/>
  <c r="X52" i="1"/>
  <c r="X50" i="1" s="1"/>
  <c r="Y52" i="1"/>
  <c r="Y50" i="1" s="1"/>
  <c r="Z52" i="1"/>
  <c r="Z50" i="1" s="1"/>
  <c r="AB52" i="1"/>
  <c r="AB50" i="1" s="1"/>
  <c r="AC52" i="1"/>
  <c r="AC50" i="1" s="1"/>
  <c r="AD52" i="1"/>
  <c r="AD50" i="1" s="1"/>
  <c r="AE52" i="1"/>
  <c r="AE50" i="1" s="1"/>
  <c r="AF52" i="1"/>
  <c r="AF50" i="1" s="1"/>
  <c r="AG52" i="1"/>
  <c r="AG50" i="1" s="1"/>
  <c r="AH52" i="1"/>
  <c r="AH50" i="1" s="1"/>
  <c r="AK52" i="1"/>
  <c r="AL52" i="1"/>
  <c r="AM52" i="1"/>
  <c r="AN52" i="1"/>
  <c r="AO52" i="1"/>
  <c r="E56" i="1"/>
  <c r="E18" i="1" s="1"/>
  <c r="F56" i="1"/>
  <c r="F18" i="1" s="1"/>
  <c r="G56" i="1"/>
  <c r="G18" i="1" s="1"/>
  <c r="H56" i="1"/>
  <c r="H18" i="1" s="1"/>
  <c r="I56" i="1"/>
  <c r="I18" i="1" s="1"/>
  <c r="J56" i="1"/>
  <c r="J18" i="1" s="1"/>
  <c r="L56" i="1"/>
  <c r="L18" i="1" s="1"/>
  <c r="M56" i="1"/>
  <c r="M18" i="1" s="1"/>
  <c r="N56" i="1"/>
  <c r="N18" i="1" s="1"/>
  <c r="O56" i="1"/>
  <c r="O18" i="1" s="1"/>
  <c r="P56" i="1"/>
  <c r="P18" i="1" s="1"/>
  <c r="Q56" i="1"/>
  <c r="Q18" i="1" s="1"/>
  <c r="R56" i="1"/>
  <c r="R18" i="1" s="1"/>
  <c r="T56" i="1"/>
  <c r="T18" i="1" s="1"/>
  <c r="U56" i="1"/>
  <c r="U18" i="1" s="1"/>
  <c r="V56" i="1"/>
  <c r="V18" i="1" s="1"/>
  <c r="W56" i="1"/>
  <c r="W18" i="1" s="1"/>
  <c r="X18" i="1"/>
  <c r="Y56" i="1"/>
  <c r="Y18" i="1" s="1"/>
  <c r="Z56" i="1"/>
  <c r="Z18" i="1" s="1"/>
  <c r="AB56" i="1"/>
  <c r="AB18" i="1" s="1"/>
  <c r="AC56" i="1"/>
  <c r="AC18" i="1" s="1"/>
  <c r="AD56" i="1"/>
  <c r="AD18" i="1" s="1"/>
  <c r="AE56" i="1"/>
  <c r="AE18" i="1" s="1"/>
  <c r="AF56" i="1"/>
  <c r="AF18" i="1" s="1"/>
  <c r="AG56" i="1"/>
  <c r="AG18" i="1" s="1"/>
  <c r="AH56" i="1"/>
  <c r="AH18" i="1" s="1"/>
  <c r="AJ56" i="1"/>
  <c r="AL56" i="1"/>
  <c r="AM56" i="1"/>
  <c r="AO56" i="1"/>
  <c r="AP56" i="1"/>
  <c r="AP18" i="1" l="1"/>
  <c r="AO18" i="1"/>
  <c r="AL18" i="1"/>
  <c r="AJ18" i="1"/>
  <c r="AM18" i="1"/>
  <c r="AM50" i="1"/>
  <c r="AM38" i="1" s="1"/>
  <c r="AO50" i="1"/>
  <c r="AL50" i="1"/>
  <c r="AL38" i="1" s="1"/>
  <c r="AN50" i="1"/>
  <c r="AK50" i="1"/>
  <c r="AP50" i="1"/>
  <c r="AP38" i="1" s="1"/>
  <c r="AP20" i="1"/>
  <c r="AO20" i="1"/>
  <c r="AL20" i="1"/>
  <c r="AN20" i="1"/>
  <c r="AJ20" i="1"/>
  <c r="AP24" i="1"/>
  <c r="AM24" i="1"/>
  <c r="AO24" i="1"/>
  <c r="AL24" i="1"/>
  <c r="AK24" i="1"/>
  <c r="AN24" i="1"/>
  <c r="AJ24" i="1"/>
  <c r="AG38" i="1"/>
  <c r="AG17" i="1" s="1"/>
  <c r="Y38" i="1"/>
  <c r="Y17" i="1" s="1"/>
  <c r="AH38" i="1"/>
  <c r="AH19" i="1" s="1"/>
  <c r="AE38" i="1"/>
  <c r="AE19" i="1" s="1"/>
  <c r="Z38" i="1"/>
  <c r="Z19" i="1" s="1"/>
  <c r="W38" i="1"/>
  <c r="E38" i="1"/>
  <c r="E17" i="1" s="1"/>
  <c r="E13" i="1" s="1"/>
  <c r="H38" i="1"/>
  <c r="H17" i="1" s="1"/>
  <c r="H13" i="1" s="1"/>
  <c r="AC38" i="1"/>
  <c r="AC17" i="1" s="1"/>
  <c r="U38" i="1"/>
  <c r="U17" i="1" s="1"/>
  <c r="W19" i="1"/>
  <c r="AD38" i="1"/>
  <c r="AD17" i="1" s="1"/>
  <c r="AD13" i="1" s="1"/>
  <c r="V38" i="1"/>
  <c r="V17" i="1" s="1"/>
  <c r="V13" i="1" s="1"/>
  <c r="Q38" i="1"/>
  <c r="Q17" i="1" s="1"/>
  <c r="N38" i="1"/>
  <c r="N17" i="1" s="1"/>
  <c r="N13" i="1" s="1"/>
  <c r="I38" i="1"/>
  <c r="I17" i="1" s="1"/>
  <c r="I13" i="1" s="1"/>
  <c r="F38" i="1"/>
  <c r="F17" i="1" s="1"/>
  <c r="F13" i="1" s="1"/>
  <c r="X38" i="1"/>
  <c r="X19" i="1" s="1"/>
  <c r="AG14" i="1"/>
  <c r="Y14" i="1"/>
  <c r="AF38" i="1"/>
  <c r="AF19" i="1" s="1"/>
  <c r="P38" i="1"/>
  <c r="P19" i="1" s="1"/>
  <c r="Q14" i="1"/>
  <c r="M38" i="1"/>
  <c r="M17" i="1" s="1"/>
  <c r="D38" i="1"/>
  <c r="R38" i="1"/>
  <c r="R19" i="1" s="1"/>
  <c r="O38" i="1"/>
  <c r="O19" i="1" s="1"/>
  <c r="J38" i="1"/>
  <c r="J17" i="1" s="1"/>
  <c r="J13" i="1" s="1"/>
  <c r="G38" i="1"/>
  <c r="G17" i="1" s="1"/>
  <c r="G13" i="1" s="1"/>
  <c r="AB38" i="1"/>
  <c r="AB19" i="1" s="1"/>
  <c r="T38" i="1"/>
  <c r="T19" i="1" s="1"/>
  <c r="L38" i="1"/>
  <c r="L19" i="1" s="1"/>
  <c r="W17" i="1"/>
  <c r="W13" i="1" s="1"/>
  <c r="E19" i="1" l="1"/>
  <c r="Z17" i="1"/>
  <c r="Z13" i="1" s="1"/>
  <c r="AO38" i="1"/>
  <c r="AO19" i="1" s="1"/>
  <c r="AN38" i="1"/>
  <c r="AN17" i="1" s="1"/>
  <c r="AL14" i="1"/>
  <c r="AO14" i="1"/>
  <c r="AN14" i="1"/>
  <c r="AP14" i="1"/>
  <c r="AJ14" i="1"/>
  <c r="AM17" i="1"/>
  <c r="AL17" i="1"/>
  <c r="AJ15" i="1"/>
  <c r="AK15" i="1"/>
  <c r="AL15" i="1"/>
  <c r="AM15" i="1"/>
  <c r="AN15" i="1"/>
  <c r="AO15" i="1"/>
  <c r="AP15" i="1"/>
  <c r="Y19" i="1"/>
  <c r="Y13" i="1"/>
  <c r="AC13" i="1"/>
  <c r="AE17" i="1"/>
  <c r="AE13" i="1" s="1"/>
  <c r="AG13" i="1"/>
  <c r="AG19" i="1"/>
  <c r="AH17" i="1"/>
  <c r="AH13" i="1" s="1"/>
  <c r="X17" i="1"/>
  <c r="X13" i="1" s="1"/>
  <c r="Q13" i="1"/>
  <c r="H19" i="1"/>
  <c r="I19" i="1"/>
  <c r="V19" i="1"/>
  <c r="F19" i="1"/>
  <c r="J19" i="1"/>
  <c r="AL19" i="1"/>
  <c r="P17" i="1"/>
  <c r="P13" i="1" s="1"/>
  <c r="AD19" i="1"/>
  <c r="G19" i="1"/>
  <c r="AB17" i="1"/>
  <c r="AB13" i="1" s="1"/>
  <c r="AF17" i="1"/>
  <c r="AF13" i="1" s="1"/>
  <c r="R17" i="1"/>
  <c r="R13" i="1" s="1"/>
  <c r="N19" i="1"/>
  <c r="Q19" i="1"/>
  <c r="AC19" i="1"/>
  <c r="AP19" i="1"/>
  <c r="AP17" i="1"/>
  <c r="L17" i="1"/>
  <c r="L13" i="1" s="1"/>
  <c r="T17" i="1"/>
  <c r="T13" i="1" s="1"/>
  <c r="O17" i="1"/>
  <c r="O13" i="1" s="1"/>
  <c r="AO17" i="1" l="1"/>
  <c r="AL13" i="1"/>
  <c r="AP13" i="1"/>
  <c r="AN18" i="1"/>
  <c r="AN19" i="1"/>
  <c r="AM21" i="1"/>
  <c r="AO13" i="1" l="1"/>
  <c r="AM20" i="1"/>
  <c r="AM19" i="1" s="1"/>
  <c r="AN13" i="1"/>
  <c r="D20" i="1"/>
  <c r="D14" i="1" s="1"/>
  <c r="U22" i="1"/>
  <c r="U21" i="1" s="1"/>
  <c r="U20" i="1" s="1"/>
  <c r="M22" i="1"/>
  <c r="AM14" i="1" l="1"/>
  <c r="M21" i="1"/>
  <c r="M20" i="1" s="1"/>
  <c r="M19" i="1" s="1"/>
  <c r="AK22" i="1"/>
  <c r="AK21" i="1" s="1"/>
  <c r="AM13" i="1"/>
  <c r="U14" i="1"/>
  <c r="U13" i="1" s="1"/>
  <c r="U19" i="1"/>
  <c r="M14" i="1"/>
  <c r="M13" i="1" s="1"/>
  <c r="AK20" i="1" l="1"/>
  <c r="AK14" i="1" s="1"/>
  <c r="AK45" i="1" l="1"/>
  <c r="AK56" i="1"/>
  <c r="AK40" i="1"/>
  <c r="AJ52" i="1"/>
  <c r="D18" i="1"/>
  <c r="D25" i="1"/>
  <c r="AK18" i="1" l="1"/>
  <c r="AJ50" i="1"/>
  <c r="AK38" i="1"/>
  <c r="D24" i="1"/>
  <c r="D17" i="1"/>
  <c r="AJ38" i="1" l="1"/>
  <c r="AK17" i="1"/>
  <c r="AK19" i="1"/>
  <c r="D19" i="1"/>
  <c r="D15" i="1"/>
  <c r="D13" i="1" s="1"/>
  <c r="AJ19" i="1" l="1"/>
  <c r="AJ17" i="1"/>
  <c r="AK13" i="1"/>
  <c r="AJ13" i="1" l="1"/>
</calcChain>
</file>

<file path=xl/sharedStrings.xml><?xml version="1.0" encoding="utf-8"?>
<sst xmlns="http://schemas.openxmlformats.org/spreadsheetml/2006/main" count="1191" uniqueCount="158">
  <si>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</si>
  <si>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</si>
  <si>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</si>
  <si>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</si>
  <si>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</si>
  <si>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</si>
  <si>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</si>
  <si>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</si>
  <si>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</si>
  <si>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</si>
  <si>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</si>
  <si>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</si>
  <si>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</si>
  <si>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</si>
  <si>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</si>
  <si>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</si>
  <si>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</si>
  <si>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</si>
  <si>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</si>
  <si>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</si>
  <si>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</si>
  <si>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</si>
  <si>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</si>
  <si>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</si>
  <si>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</si>
  <si>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</si>
  <si>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</si>
  <si>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</si>
  <si>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</si>
  <si>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</si>
  <si>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</si>
  <si>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</si>
  <si>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</si>
  <si>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</si>
  <si>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</si>
  <si>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</si>
  <si>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</si>
  <si>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шт, иное</t>
  </si>
  <si>
    <t>Итого план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</si>
  <si>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</si>
  <si>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</si>
  <si>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</si>
  <si>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Наименование инвестиционного проекта (группы инвестиционных проектов)</t>
  </si>
  <si>
    <t>00</t>
  </si>
  <si>
    <t>ВСЕГО по инвестиционной программе, в том числе:</t>
  </si>
  <si>
    <t>Г</t>
  </si>
  <si>
    <t>00.1</t>
  </si>
  <si>
    <t>Реконструкция, всего</t>
  </si>
  <si>
    <t>00.2</t>
  </si>
  <si>
    <t>Модернизация, техническое перевооружение, модификация, всего</t>
  </si>
  <si>
    <t>00.3</t>
  </si>
  <si>
    <t>Новое строительство, создание, покупка, всего</t>
  </si>
  <si>
    <t>00.4</t>
  </si>
  <si>
    <t>Прочие инвестиционные проекты, всего</t>
  </si>
  <si>
    <t>36</t>
  </si>
  <si>
    <t>Муниципальные образования Самарской области</t>
  </si>
  <si>
    <t>36.1</t>
  </si>
  <si>
    <t>Реконструкция, всего, в том числе:</t>
  </si>
  <si>
    <t>36.1.1</t>
  </si>
  <si>
    <t>Реконструкция зданий (сооружений), всего, в том числе:</t>
  </si>
  <si>
    <t>Реконструкция систем инженерно-технического обеспечения зданий (сооружений), всего, в том числе:</t>
  </si>
  <si>
    <t>Реконструкция прочих объектов основных средств, всего, в том числе:</t>
  </si>
  <si>
    <t>36.1.2</t>
  </si>
  <si>
    <t>Реконструкция линий связи и телекоммуникационных систем, всего, в том числе:</t>
  </si>
  <si>
    <t>Реконструкция информационно-вычислительных систем, всего, в том числе:</t>
  </si>
  <si>
    <t>36.2</t>
  </si>
  <si>
    <t>Модернизация, техническое перевооружение, модификация, всего, в том числе:</t>
  </si>
  <si>
    <t>36.2.1</t>
  </si>
  <si>
    <t>Модернизация, техническое перевооружение зданий (сооружений), всего, в том числе:</t>
  </si>
  <si>
    <t>36.2.1.1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</si>
  <si>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</si>
  <si>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36.2.1.2</t>
  </si>
  <si>
    <t>Модернизация, техническое перевооружение прочих объектов основных средств, всего, в том числе:</t>
  </si>
  <si>
    <t>Достройка интеллектуальной системы учета ПАО «Самараэнерго» бытовых потребителей многоквартирных домов Самарской области на 2026 г.</t>
  </si>
  <si>
    <t>Q_ISU_2026</t>
  </si>
  <si>
    <t>36.2.2</t>
  </si>
  <si>
    <t>Модернизация, техническое перевооружение линий связи и телекоммуникационных систем, всего, в том числе:</t>
  </si>
  <si>
    <t>36.2.3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</si>
  <si>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</si>
  <si>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</si>
  <si>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36.3</t>
  </si>
  <si>
    <t>Новое строительство, создание, покупка, всего, в том числе:</t>
  </si>
  <si>
    <t>36.3.1</t>
  </si>
  <si>
    <t>Новое строительство, покупка зданий (сооружений), всего, в том числе:</t>
  </si>
  <si>
    <t>36.3.2</t>
  </si>
  <si>
    <t>Новое строительство, покупка линий связи и телекоммуникационных систем, всего, в том числе:</t>
  </si>
  <si>
    <t>Внедрение системы однонаправленной передачи данных для значимого объекта критической информационной инфраструктуры ПАО "Самараэнерго"</t>
  </si>
  <si>
    <t>Q_Str_SOPD_ZOKII</t>
  </si>
  <si>
    <t>Внедрение системы управления электронной очередью в Сергиевском отделении ПАО «Самараэнерго» по адресу: Самарская область, Сергиевский район, с. Сергиевск, улица Николая Краснова, д. 84</t>
  </si>
  <si>
    <t>Q_Str_ELO_Serg</t>
  </si>
  <si>
    <t>Q_Str_Seg_KSPD</t>
  </si>
  <si>
    <t>Строительство центра обработки данных в бизнес - центре, расположенном по адресу г. Самара, ул. Ново-Садовая 106 (включая проектирование)</t>
  </si>
  <si>
    <t>36.3.3</t>
  </si>
  <si>
    <t>Прочее новое строительство, создание, покупка объектов основных средств, всего, в том числе:</t>
  </si>
  <si>
    <t>Монтаж системы пожарной сигнализации и системы СОУЭ (система оповещения и управления эвакуацией) в Нефтегорском отделении ПАО «Самараэнерго» по адресу: Самарская обл., г. Нефтегорск, ул. Спортивная, 22 (включая проектирование)</t>
  </si>
  <si>
    <t>Q_OPS_Neft</t>
  </si>
  <si>
    <t>Монтаж системы пожарной сигнализации и системы СОУЭ (система оповещения и управления эвакуацией) в Красноярском отделении ПАО «Самараэнерго» по адресу: Самарская обл., с. Красный Яр, ул. Комсомольская, д. 13 (включая проектирование)</t>
  </si>
  <si>
    <t>Q_PS_SOUE_KrYar</t>
  </si>
  <si>
    <t>Монтаж системы пожарной сигнализации и системы СОУЭ (система оповещения и управления эвакуацией) в Тольяттинском отделении ПАО «Самараэнерго» по адресу: Самарская обл., г. Тольятти, ул. Ленина, 35 Б (включая проектирование)</t>
  </si>
  <si>
    <t>Q_PS_SOUE_Tlt</t>
  </si>
  <si>
    <t>36.3.4</t>
  </si>
  <si>
    <t>Создание, приобретение объектов нематериальных активов, всего, в том числе:</t>
  </si>
  <si>
    <t>Создание программ для ЭВМ, приобретение исключительных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</si>
  <si>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</si>
  <si>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P_NMA_Teleskop</t>
  </si>
  <si>
    <t>Q_NMA_KATA</t>
  </si>
  <si>
    <t xml:space="preserve"> Q_NMA_SKPP_PO</t>
  </si>
  <si>
    <t>36.4</t>
  </si>
  <si>
    <t>Прочие инвестиционные проекты, всего, в том числе:</t>
  </si>
  <si>
    <t>N_Str_COD_ZIM</t>
  </si>
  <si>
    <t>ОГРН: 1026300956131</t>
  </si>
  <si>
    <t>Субъект электроэнергетики: Публичноое акционерное общество энергетики и электрификации «Самараэнерго»</t>
  </si>
  <si>
    <t>на год:  2026</t>
  </si>
  <si>
    <t>нд</t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</si>
  <si>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</si>
  <si>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Развитие и модернизация учета электрической энергии (мощности), всего</t>
  </si>
  <si>
    <t>Установка приборов учета, всего, в том числе:</t>
  </si>
  <si>
    <t>Включение приборов учета в систему сбора и передачи данных, всего, в том числе:</t>
  </si>
  <si>
    <t>00.5</t>
  </si>
  <si>
    <t>36.3.1.1</t>
  </si>
  <si>
    <t>36.3.1.2</t>
  </si>
  <si>
    <t>36.4.1</t>
  </si>
  <si>
    <t>36.4.2</t>
  </si>
  <si>
    <t>36.4.3</t>
  </si>
  <si>
    <t>36.4.4</t>
  </si>
  <si>
    <t>36.4.4.1</t>
  </si>
  <si>
    <t>36.4.4.2</t>
  </si>
  <si>
    <t>36.5</t>
  </si>
  <si>
    <t>шт, приборы учета</t>
  </si>
  <si>
    <t>шт, единицы оборудования</t>
  </si>
  <si>
    <t>шт, лицензии</t>
  </si>
  <si>
    <t>4.1.7</t>
  </si>
  <si>
    <t>4.2.7</t>
  </si>
  <si>
    <t>4.3.7</t>
  </si>
  <si>
    <t>4.4.7</t>
  </si>
  <si>
    <t>11</t>
  </si>
  <si>
    <t>План принятия основных средств и нематериальных активов к бухгалтерскому учету на 2026 год</t>
  </si>
  <si>
    <t>Год раскрытия информации: 2026</t>
  </si>
  <si>
    <t>Реконструкция здания по адресу: Самарская обл., Похвистневский район, с. Подбельск, ул. Юбилейная, 2а (включая проектирование)</t>
  </si>
  <si>
    <t>Q_Rec_Podbel</t>
  </si>
  <si>
    <t>Q_Str_SVN_2026</t>
  </si>
  <si>
    <t>Q_Pr_Auto</t>
  </si>
  <si>
    <t>Q_Pr_Vt</t>
  </si>
  <si>
    <t>Q_Pr_Proch</t>
  </si>
  <si>
    <t>Внедрение независимого сегмента корпоративной сети передачи данных в ПАО «Самараэнерго» для 50 распределенных по территории Самарской области офисных помещений</t>
  </si>
  <si>
    <t xml:space="preserve">Монтаж и пусконаладочные работы систем видеонаблюдения в количестве 5 штук в центрах обслуживания клиентов и в помещениях зданий, 
занимаемых территориальными отделениями ПАО «Самараэнерго» в 2026 году </t>
  </si>
  <si>
    <t>Приобретение неисключительных прав использования программного обеспечения  инфраструктуры для ПО "Телескоп+" и систем информационной безопасности в количестве 172 лицензий</t>
  </si>
  <si>
    <t>Приобретение неисключительных прав использования программного обеспечения комплексной защиты и безопасности подсистемы обнаружения угроз нулевого дня для системы коммутации и маршрутизации пакетов цифровой транспортной сети передачи данных в 2026 г. в количестве 1 лицензии</t>
  </si>
  <si>
    <t>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для нужд ПАО «Самараэнерго» для 75 пользователей</t>
  </si>
  <si>
    <t>4.1.8</t>
  </si>
  <si>
    <t>4.2.8</t>
  </si>
  <si>
    <t>4.3.8</t>
  </si>
  <si>
    <t>4.4.8</t>
  </si>
  <si>
    <t>12</t>
  </si>
  <si>
    <t>чел., пользователи</t>
  </si>
  <si>
    <t>Обновление парка автотранспорта (20 шт.)</t>
  </si>
  <si>
    <t>Обновление парка вычислительной оргтехники (16 шт.)</t>
  </si>
  <si>
    <t>Приобретение прочего оборудования, не требующего монтажа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</si>
</sst>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</numFmts>
  <fonts count="3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5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5" applyNumberFormat="0" applyAlignment="0" applyProtection="0"/>
    <xf numFmtId="0" fontId="16" fillId="20" borderId="6" applyNumberFormat="0" applyAlignment="0" applyProtection="0"/>
    <xf numFmtId="0" fontId="17" fillId="20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2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3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  <xf numFmtId="43" fontId="4" fillId="0" borderId="0" applyFont="0" applyFill="0" applyBorder="0" applyAlignment="0" applyProtection="0"/>
  </cellStyleXfs>
  <cellXfs count="33">
    <xf numFmtId="0" fontId="0" fillId="0" borderId="0" xfId="0"/>
    <xf numFmtId="0" fontId="10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textRotation="90" wrapText="1"/>
    </xf>
    <xf numFmtId="49" fontId="9" fillId="0" borderId="2" xfId="3" applyNumberFormat="1" applyFont="1" applyFill="1" applyBorder="1" applyAlignment="1">
      <alignment horizontal="center" vertical="center"/>
    </xf>
    <xf numFmtId="0" fontId="4" fillId="0" borderId="0" xfId="0" applyFont="1" applyFill="1"/>
    <xf numFmtId="0" fontId="9" fillId="0" borderId="2" xfId="3" applyFont="1" applyFill="1" applyBorder="1" applyAlignment="1">
      <alignment horizontal="center" vertical="center" textRotation="90" wrapText="1"/>
    </xf>
    <xf numFmtId="0" fontId="33" fillId="0" borderId="2" xfId="2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33" fillId="0" borderId="2" xfId="2" applyNumberFormat="1" applyFont="1" applyFill="1" applyBorder="1" applyAlignment="1">
      <alignment horizontal="center" vertical="center" wrapText="1"/>
    </xf>
    <xf numFmtId="167" fontId="4" fillId="0" borderId="2" xfId="0" applyNumberFormat="1" applyFont="1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left" vertical="center" wrapText="1"/>
    </xf>
    <xf numFmtId="167" fontId="0" fillId="0" borderId="2" xfId="0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10" fillId="0" borderId="0" xfId="43" applyFont="1" applyFill="1" applyAlignment="1">
      <alignment horizontal="right"/>
    </xf>
    <xf numFmtId="0" fontId="4" fillId="0" borderId="0" xfId="0" applyFont="1" applyFill="1" applyBorder="1"/>
    <xf numFmtId="0" fontId="0" fillId="0" borderId="0" xfId="0" applyFont="1" applyFill="1"/>
    <xf numFmtId="167" fontId="4" fillId="0" borderId="0" xfId="0" applyNumberFormat="1" applyFont="1" applyFill="1"/>
    <xf numFmtId="167" fontId="4" fillId="0" borderId="2" xfId="231" applyNumberFormat="1" applyFont="1" applyFill="1" applyBorder="1" applyAlignment="1">
      <alignment horizontal="center" vertical="center" wrapText="1"/>
    </xf>
    <xf numFmtId="167" fontId="4" fillId="0" borderId="2" xfId="231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  <xf numFmtId="0" fontId="6" fillId="0" borderId="14" xfId="2" applyFont="1" applyFill="1" applyBorder="1" applyAlignment="1">
      <alignment horizontal="center"/>
    </xf>
    <xf numFmtId="0" fontId="3" fillId="0" borderId="0" xfId="1" applyFont="1" applyFill="1" applyBorder="1" applyAlignment="1">
      <alignment horizontal="left"/>
    </xf>
    <xf numFmtId="0" fontId="7" fillId="0" borderId="0" xfId="2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7" fillId="0" borderId="0" xfId="2" applyFont="1" applyFill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9" fillId="0" borderId="1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</cellXfs>
  <cellStyles count="23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43"/>
    <cellStyle name="Обычный 3 2" xfId="44"/>
    <cellStyle name="Обычный 3 2 2 2" xfId="45"/>
    <cellStyle name="Обычный 3 21" xfId="46"/>
    <cellStyle name="Обычный 4" xfId="1"/>
    <cellStyle name="Обычный 4 2" xfId="47"/>
    <cellStyle name="Обычный 5" xfId="3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" xfId="231" builtinId="3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P59"/>
  <sheetViews>
    <sheetView tabSelected="1" view="pageBreakPreview" zoomScale="70" zoomScaleNormal="100" zoomScaleSheetLayoutView="70" workbookViewId="0">
      <selection activeCell="B60" sqref="B60"/>
    </sheetView>
  </sheetViews>
  <sheetFormatPr defaultColWidth="9" defaultRowHeight="15.75" x14ac:dyDescent="0.25"/>
  <cols>
    <col min="1" max="1" width="14.375" style="4" customWidth="1"/>
    <col min="2" max="2" width="31.5" style="16" customWidth="1"/>
    <col min="3" max="3" width="15.25" style="4" customWidth="1"/>
    <col min="4" max="4" width="15.75" style="4" customWidth="1"/>
    <col min="5" max="5" width="6.125" style="4" customWidth="1"/>
    <col min="6" max="6" width="9.125" style="4" customWidth="1"/>
    <col min="7" max="7" width="5.125" style="4" customWidth="1"/>
    <col min="8" max="8" width="6.25" style="4" customWidth="1"/>
    <col min="9" max="9" width="5.125" style="4" customWidth="1"/>
    <col min="10" max="10" width="8.5" style="4" customWidth="1"/>
    <col min="11" max="11" width="7.375" style="4" customWidth="1"/>
    <col min="12" max="12" width="16" style="4" customWidth="1"/>
    <col min="13" max="13" width="6" style="4" customWidth="1"/>
    <col min="14" max="14" width="9.125" style="4" customWidth="1"/>
    <col min="15" max="15" width="5.125" style="4" customWidth="1"/>
    <col min="16" max="16" width="7.875" style="4" customWidth="1"/>
    <col min="17" max="17" width="5.125" style="4" customWidth="1"/>
    <col min="18" max="18" width="5.375" style="4" customWidth="1"/>
    <col min="19" max="19" width="6.25" style="4" customWidth="1"/>
    <col min="20" max="20" width="15.75" style="4" customWidth="1"/>
    <col min="21" max="21" width="10.125" style="4" customWidth="1"/>
    <col min="22" max="22" width="9.125" style="4" customWidth="1"/>
    <col min="23" max="23" width="5.125" style="4" customWidth="1"/>
    <col min="24" max="24" width="10.375" style="4" customWidth="1"/>
    <col min="25" max="25" width="6.375" style="4" customWidth="1"/>
    <col min="26" max="26" width="5.125" style="4" customWidth="1"/>
    <col min="27" max="27" width="6.875" style="4" customWidth="1"/>
    <col min="28" max="28" width="15.625" style="4" customWidth="1"/>
    <col min="29" max="29" width="10.5" style="4" customWidth="1"/>
    <col min="30" max="30" width="9.125" style="4" customWidth="1"/>
    <col min="31" max="31" width="9.75" style="4" customWidth="1"/>
    <col min="32" max="32" width="10.375" style="4" customWidth="1"/>
    <col min="33" max="34" width="5.125" style="4" customWidth="1"/>
    <col min="35" max="35" width="6.375" style="4" customWidth="1"/>
    <col min="36" max="36" width="15.875" style="4" customWidth="1"/>
    <col min="37" max="37" width="9.75" style="4" customWidth="1"/>
    <col min="38" max="38" width="9.125" style="4" customWidth="1"/>
    <col min="39" max="39" width="9" style="4" customWidth="1"/>
    <col min="40" max="40" width="7.375" style="4" customWidth="1"/>
    <col min="41" max="41" width="6.875" style="4" customWidth="1"/>
    <col min="42" max="42" width="8.5" style="4" customWidth="1"/>
    <col min="43" max="43" width="7.375" style="4" customWidth="1"/>
    <col min="44" max="50" width="11.5" style="4" customWidth="1"/>
    <col min="51" max="52" width="4.125" style="4" customWidth="1"/>
    <col min="53" max="53" width="3.75" style="4" customWidth="1"/>
    <col min="54" max="54" width="3.875" style="4" customWidth="1"/>
    <col min="55" max="55" width="4.5" style="4" customWidth="1"/>
    <col min="56" max="56" width="5" style="4" customWidth="1"/>
    <col min="57" max="57" width="5.5" style="4" customWidth="1"/>
    <col min="58" max="58" width="5.75" style="4" customWidth="1"/>
    <col min="59" max="59" width="5.5" style="4" customWidth="1"/>
    <col min="60" max="61" width="5" style="4" customWidth="1"/>
    <col min="62" max="62" width="12.875" style="4" customWidth="1"/>
    <col min="63" max="72" width="5" style="4" customWidth="1"/>
    <col min="73" max="16384" width="9" style="4"/>
  </cols>
  <sheetData>
    <row r="1" spans="1:68" ht="18.75" x14ac:dyDescent="0.3">
      <c r="A1" s="25" t="s">
        <v>114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</row>
    <row r="2" spans="1:68" ht="18.75" x14ac:dyDescent="0.3">
      <c r="A2" s="26" t="s">
        <v>112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</row>
    <row r="3" spans="1:68" ht="18.75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</row>
    <row r="4" spans="1:68" ht="18.75" x14ac:dyDescent="0.25">
      <c r="A4" s="28" t="s">
        <v>111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</row>
    <row r="5" spans="1:68" ht="18.75" x14ac:dyDescent="0.3">
      <c r="A5" s="29" t="s">
        <v>110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BP5" s="14"/>
    </row>
    <row r="6" spans="1:68" ht="18.75" x14ac:dyDescent="0.3">
      <c r="A6" s="29" t="s">
        <v>137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</row>
    <row r="7" spans="1:68" ht="18.75" x14ac:dyDescent="0.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</row>
    <row r="8" spans="1:68" ht="24.75" customHeight="1" x14ac:dyDescent="0.25">
      <c r="A8" s="30" t="s">
        <v>40</v>
      </c>
      <c r="B8" s="22" t="s">
        <v>42</v>
      </c>
      <c r="C8" s="22" t="s">
        <v>39</v>
      </c>
      <c r="D8" s="23" t="s">
        <v>136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</row>
    <row r="9" spans="1:68" ht="37.5" customHeight="1" x14ac:dyDescent="0.25">
      <c r="A9" s="31"/>
      <c r="B9" s="22"/>
      <c r="C9" s="22"/>
      <c r="D9" s="23" t="s">
        <v>0</v>
      </c>
      <c r="E9" s="23"/>
      <c r="F9" s="23"/>
      <c r="G9" s="23"/>
      <c r="H9" s="23"/>
      <c r="I9" s="23"/>
      <c r="J9" s="23"/>
      <c r="K9" s="23"/>
      <c r="L9" s="23" t="s">
        <v>1</v>
      </c>
      <c r="M9" s="23"/>
      <c r="N9" s="23"/>
      <c r="O9" s="23"/>
      <c r="P9" s="23"/>
      <c r="Q9" s="23"/>
      <c r="R9" s="23"/>
      <c r="S9" s="23"/>
      <c r="T9" s="23" t="s">
        <v>2</v>
      </c>
      <c r="U9" s="23"/>
      <c r="V9" s="23"/>
      <c r="W9" s="23"/>
      <c r="X9" s="23"/>
      <c r="Y9" s="23"/>
      <c r="Z9" s="23"/>
      <c r="AA9" s="23"/>
      <c r="AB9" s="23" t="s">
        <v>3</v>
      </c>
      <c r="AC9" s="23"/>
      <c r="AD9" s="23"/>
      <c r="AE9" s="23"/>
      <c r="AF9" s="23"/>
      <c r="AG9" s="23"/>
      <c r="AH9" s="23"/>
      <c r="AI9" s="23"/>
      <c r="AJ9" s="22" t="s">
        <v>38</v>
      </c>
      <c r="AK9" s="22"/>
      <c r="AL9" s="22"/>
      <c r="AM9" s="22"/>
      <c r="AN9" s="22"/>
      <c r="AO9" s="22"/>
      <c r="AP9" s="22"/>
      <c r="AQ9" s="22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</row>
    <row r="10" spans="1:68" ht="33" customHeight="1" x14ac:dyDescent="0.25">
      <c r="A10" s="31"/>
      <c r="B10" s="22"/>
      <c r="C10" s="22"/>
      <c r="D10" s="20" t="s">
        <v>4</v>
      </c>
      <c r="E10" s="23" t="s">
        <v>5</v>
      </c>
      <c r="F10" s="23"/>
      <c r="G10" s="23"/>
      <c r="H10" s="23"/>
      <c r="I10" s="23"/>
      <c r="J10" s="23"/>
      <c r="K10" s="23"/>
      <c r="L10" s="20" t="s">
        <v>4</v>
      </c>
      <c r="M10" s="22" t="s">
        <v>5</v>
      </c>
      <c r="N10" s="22"/>
      <c r="O10" s="22"/>
      <c r="P10" s="22"/>
      <c r="Q10" s="22"/>
      <c r="R10" s="22"/>
      <c r="S10" s="22"/>
      <c r="T10" s="20" t="s">
        <v>4</v>
      </c>
      <c r="U10" s="22" t="s">
        <v>5</v>
      </c>
      <c r="V10" s="22"/>
      <c r="W10" s="22"/>
      <c r="X10" s="22"/>
      <c r="Y10" s="22"/>
      <c r="Z10" s="22"/>
      <c r="AA10" s="22"/>
      <c r="AB10" s="20" t="s">
        <v>4</v>
      </c>
      <c r="AC10" s="22" t="s">
        <v>5</v>
      </c>
      <c r="AD10" s="22"/>
      <c r="AE10" s="22"/>
      <c r="AF10" s="22"/>
      <c r="AG10" s="22"/>
      <c r="AH10" s="22"/>
      <c r="AI10" s="22"/>
      <c r="AJ10" s="20" t="s">
        <v>4</v>
      </c>
      <c r="AK10" s="22" t="s">
        <v>5</v>
      </c>
      <c r="AL10" s="22"/>
      <c r="AM10" s="22"/>
      <c r="AN10" s="22"/>
      <c r="AO10" s="22"/>
      <c r="AP10" s="22"/>
      <c r="AQ10" s="22"/>
    </row>
    <row r="11" spans="1:68" ht="118.5" customHeight="1" x14ac:dyDescent="0.25">
      <c r="A11" s="32"/>
      <c r="B11" s="22"/>
      <c r="C11" s="22"/>
      <c r="D11" s="2" t="s">
        <v>6</v>
      </c>
      <c r="E11" s="2" t="s">
        <v>6</v>
      </c>
      <c r="F11" s="5" t="s">
        <v>41</v>
      </c>
      <c r="G11" s="5" t="s">
        <v>128</v>
      </c>
      <c r="H11" s="5" t="s">
        <v>37</v>
      </c>
      <c r="I11" s="5" t="s">
        <v>129</v>
      </c>
      <c r="J11" s="5" t="s">
        <v>130</v>
      </c>
      <c r="K11" s="5" t="s">
        <v>154</v>
      </c>
      <c r="L11" s="2" t="s">
        <v>6</v>
      </c>
      <c r="M11" s="2" t="s">
        <v>6</v>
      </c>
      <c r="N11" s="5" t="s">
        <v>41</v>
      </c>
      <c r="O11" s="5" t="s">
        <v>128</v>
      </c>
      <c r="P11" s="5" t="s">
        <v>37</v>
      </c>
      <c r="Q11" s="5" t="s">
        <v>129</v>
      </c>
      <c r="R11" s="5" t="s">
        <v>130</v>
      </c>
      <c r="S11" s="5" t="s">
        <v>154</v>
      </c>
      <c r="T11" s="2" t="s">
        <v>6</v>
      </c>
      <c r="U11" s="2" t="s">
        <v>6</v>
      </c>
      <c r="V11" s="5" t="s">
        <v>41</v>
      </c>
      <c r="W11" s="5" t="s">
        <v>128</v>
      </c>
      <c r="X11" s="5" t="s">
        <v>37</v>
      </c>
      <c r="Y11" s="5" t="s">
        <v>129</v>
      </c>
      <c r="Z11" s="5" t="s">
        <v>130</v>
      </c>
      <c r="AA11" s="5" t="s">
        <v>154</v>
      </c>
      <c r="AB11" s="2" t="s">
        <v>6</v>
      </c>
      <c r="AC11" s="2" t="s">
        <v>6</v>
      </c>
      <c r="AD11" s="5" t="s">
        <v>41</v>
      </c>
      <c r="AE11" s="5" t="s">
        <v>128</v>
      </c>
      <c r="AF11" s="5" t="s">
        <v>37</v>
      </c>
      <c r="AG11" s="5" t="s">
        <v>129</v>
      </c>
      <c r="AH11" s="5" t="s">
        <v>130</v>
      </c>
      <c r="AI11" s="5" t="s">
        <v>154</v>
      </c>
      <c r="AJ11" s="2" t="s">
        <v>6</v>
      </c>
      <c r="AK11" s="2" t="s">
        <v>6</v>
      </c>
      <c r="AL11" s="5" t="s">
        <v>41</v>
      </c>
      <c r="AM11" s="5" t="s">
        <v>128</v>
      </c>
      <c r="AN11" s="5" t="s">
        <v>37</v>
      </c>
      <c r="AO11" s="5" t="s">
        <v>129</v>
      </c>
      <c r="AP11" s="5" t="s">
        <v>130</v>
      </c>
      <c r="AQ11" s="5" t="s">
        <v>154</v>
      </c>
    </row>
    <row r="12" spans="1:68" x14ac:dyDescent="0.25">
      <c r="A12" s="21">
        <v>1</v>
      </c>
      <c r="B12" s="21">
        <v>2</v>
      </c>
      <c r="C12" s="21">
        <v>3</v>
      </c>
      <c r="D12" s="3" t="s">
        <v>7</v>
      </c>
      <c r="E12" s="3" t="s">
        <v>8</v>
      </c>
      <c r="F12" s="3" t="s">
        <v>9</v>
      </c>
      <c r="G12" s="3" t="s">
        <v>10</v>
      </c>
      <c r="H12" s="3" t="s">
        <v>11</v>
      </c>
      <c r="I12" s="3" t="s">
        <v>12</v>
      </c>
      <c r="J12" s="3" t="s">
        <v>131</v>
      </c>
      <c r="K12" s="3" t="s">
        <v>149</v>
      </c>
      <c r="L12" s="3" t="s">
        <v>13</v>
      </c>
      <c r="M12" s="3" t="s">
        <v>14</v>
      </c>
      <c r="N12" s="3" t="s">
        <v>15</v>
      </c>
      <c r="O12" s="3" t="s">
        <v>16</v>
      </c>
      <c r="P12" s="3" t="s">
        <v>17</v>
      </c>
      <c r="Q12" s="3" t="s">
        <v>18</v>
      </c>
      <c r="R12" s="3" t="s">
        <v>132</v>
      </c>
      <c r="S12" s="3" t="s">
        <v>150</v>
      </c>
      <c r="T12" s="3" t="s">
        <v>19</v>
      </c>
      <c r="U12" s="3" t="s">
        <v>20</v>
      </c>
      <c r="V12" s="3" t="s">
        <v>21</v>
      </c>
      <c r="W12" s="3" t="s">
        <v>22</v>
      </c>
      <c r="X12" s="3" t="s">
        <v>23</v>
      </c>
      <c r="Y12" s="3" t="s">
        <v>24</v>
      </c>
      <c r="Z12" s="3" t="s">
        <v>133</v>
      </c>
      <c r="AA12" s="3" t="s">
        <v>151</v>
      </c>
      <c r="AB12" s="3" t="s">
        <v>25</v>
      </c>
      <c r="AC12" s="3" t="s">
        <v>26</v>
      </c>
      <c r="AD12" s="3" t="s">
        <v>27</v>
      </c>
      <c r="AE12" s="3" t="s">
        <v>28</v>
      </c>
      <c r="AF12" s="3" t="s">
        <v>29</v>
      </c>
      <c r="AG12" s="3" t="s">
        <v>30</v>
      </c>
      <c r="AH12" s="3" t="s">
        <v>134</v>
      </c>
      <c r="AI12" s="3" t="s">
        <v>152</v>
      </c>
      <c r="AJ12" s="3" t="s">
        <v>31</v>
      </c>
      <c r="AK12" s="3" t="s">
        <v>32</v>
      </c>
      <c r="AL12" s="3" t="s">
        <v>33</v>
      </c>
      <c r="AM12" s="3" t="s">
        <v>34</v>
      </c>
      <c r="AN12" s="3" t="s">
        <v>35</v>
      </c>
      <c r="AO12" s="3" t="s">
        <v>36</v>
      </c>
      <c r="AP12" s="3" t="s">
        <v>135</v>
      </c>
      <c r="AQ12" s="3" t="s">
        <v>153</v>
      </c>
    </row>
    <row r="13" spans="1:68" ht="31.5" x14ac:dyDescent="0.25">
      <c r="A13" s="8" t="s">
        <v>43</v>
      </c>
      <c r="B13" s="6" t="s">
        <v>44</v>
      </c>
      <c r="C13" s="7" t="s">
        <v>45</v>
      </c>
      <c r="D13" s="9">
        <f>SUM(D14:D18)</f>
        <v>0</v>
      </c>
      <c r="E13" s="9">
        <f t="shared" ref="E13:J13" si="0">SUM(E14:E18)</f>
        <v>0</v>
      </c>
      <c r="F13" s="9">
        <f>SUM(F14:F18)</f>
        <v>0</v>
      </c>
      <c r="G13" s="9">
        <f t="shared" si="0"/>
        <v>0</v>
      </c>
      <c r="H13" s="9">
        <f t="shared" si="0"/>
        <v>0</v>
      </c>
      <c r="I13" s="9">
        <f t="shared" si="0"/>
        <v>0</v>
      </c>
      <c r="J13" s="9">
        <f t="shared" si="0"/>
        <v>0</v>
      </c>
      <c r="K13" s="9">
        <f t="shared" ref="K13" si="1">SUM(K14:K18)</f>
        <v>0</v>
      </c>
      <c r="L13" s="9">
        <f t="shared" ref="L13:AP13" si="2">SUM(L14:L18)</f>
        <v>34.200000000000003</v>
      </c>
      <c r="M13" s="9">
        <f t="shared" si="2"/>
        <v>0</v>
      </c>
      <c r="N13" s="9">
        <f t="shared" si="2"/>
        <v>0</v>
      </c>
      <c r="O13" s="9">
        <f t="shared" si="2"/>
        <v>0</v>
      </c>
      <c r="P13" s="9">
        <f t="shared" si="2"/>
        <v>0</v>
      </c>
      <c r="Q13" s="9">
        <f t="shared" si="2"/>
        <v>0</v>
      </c>
      <c r="R13" s="9">
        <f t="shared" si="2"/>
        <v>1</v>
      </c>
      <c r="S13" s="9">
        <f t="shared" ref="S13" si="3">SUM(S14:S18)</f>
        <v>0</v>
      </c>
      <c r="T13" s="9">
        <f t="shared" si="2"/>
        <v>0</v>
      </c>
      <c r="U13" s="9">
        <f t="shared" si="2"/>
        <v>63.993435988196701</v>
      </c>
      <c r="V13" s="9">
        <f t="shared" si="2"/>
        <v>0</v>
      </c>
      <c r="W13" s="9">
        <f t="shared" si="2"/>
        <v>0</v>
      </c>
      <c r="X13" s="9">
        <f t="shared" si="2"/>
        <v>42</v>
      </c>
      <c r="Y13" s="9">
        <f t="shared" si="2"/>
        <v>0</v>
      </c>
      <c r="Z13" s="9">
        <f t="shared" si="2"/>
        <v>0</v>
      </c>
      <c r="AA13" s="9">
        <f t="shared" ref="AA13" si="4">SUM(AA14:AA18)</f>
        <v>0</v>
      </c>
      <c r="AB13" s="9">
        <f t="shared" si="2"/>
        <v>29.209165540000001</v>
      </c>
      <c r="AC13" s="9">
        <f t="shared" si="2"/>
        <v>453.8101116506557</v>
      </c>
      <c r="AD13" s="9">
        <f t="shared" si="2"/>
        <v>122.72</v>
      </c>
      <c r="AE13" s="9">
        <f t="shared" si="2"/>
        <v>14050</v>
      </c>
      <c r="AF13" s="9">
        <f t="shared" si="2"/>
        <v>15</v>
      </c>
      <c r="AG13" s="9">
        <f t="shared" si="2"/>
        <v>0</v>
      </c>
      <c r="AH13" s="9">
        <f t="shared" si="2"/>
        <v>82</v>
      </c>
      <c r="AI13" s="9">
        <f t="shared" ref="AI13" si="5">SUM(AI14:AI18)</f>
        <v>0</v>
      </c>
      <c r="AJ13" s="9">
        <f>SUM(AJ14:AJ18)</f>
        <v>63.409165540000004</v>
      </c>
      <c r="AK13" s="9">
        <f>SUM(AK14:AK18)</f>
        <v>517.80354763885236</v>
      </c>
      <c r="AL13" s="9">
        <f t="shared" si="2"/>
        <v>122.72</v>
      </c>
      <c r="AM13" s="9">
        <f t="shared" si="2"/>
        <v>14050</v>
      </c>
      <c r="AN13" s="9">
        <f t="shared" si="2"/>
        <v>57</v>
      </c>
      <c r="AO13" s="9">
        <f>SUM(AO14:AO18)</f>
        <v>0</v>
      </c>
      <c r="AP13" s="9">
        <f t="shared" si="2"/>
        <v>83</v>
      </c>
      <c r="AQ13" s="9">
        <f t="shared" ref="AQ13" si="6">SUM(AQ14:AQ18)</f>
        <v>0</v>
      </c>
      <c r="AR13" s="17"/>
      <c r="AS13" s="17"/>
      <c r="AT13" s="17"/>
      <c r="AU13" s="17"/>
      <c r="AV13" s="17"/>
      <c r="AW13" s="17"/>
      <c r="AX13" s="17"/>
    </row>
    <row r="14" spans="1:68" ht="47.25" x14ac:dyDescent="0.25">
      <c r="A14" s="8" t="s">
        <v>46</v>
      </c>
      <c r="B14" s="6" t="s">
        <v>115</v>
      </c>
      <c r="C14" s="7" t="s">
        <v>45</v>
      </c>
      <c r="D14" s="9">
        <f>D20</f>
        <v>0</v>
      </c>
      <c r="E14" s="9">
        <f t="shared" ref="E14:AP14" si="7">E20</f>
        <v>0</v>
      </c>
      <c r="F14" s="9">
        <f t="shared" si="7"/>
        <v>0</v>
      </c>
      <c r="G14" s="9">
        <f t="shared" si="7"/>
        <v>0</v>
      </c>
      <c r="H14" s="9">
        <f t="shared" si="7"/>
        <v>0</v>
      </c>
      <c r="I14" s="9">
        <f t="shared" si="7"/>
        <v>0</v>
      </c>
      <c r="J14" s="9">
        <f t="shared" si="7"/>
        <v>0</v>
      </c>
      <c r="K14" s="9">
        <f t="shared" ref="K14" si="8">K20</f>
        <v>0</v>
      </c>
      <c r="L14" s="9">
        <f t="shared" si="7"/>
        <v>0</v>
      </c>
      <c r="M14" s="9">
        <f t="shared" si="7"/>
        <v>0</v>
      </c>
      <c r="N14" s="9">
        <f t="shared" si="7"/>
        <v>0</v>
      </c>
      <c r="O14" s="9">
        <f t="shared" si="7"/>
        <v>0</v>
      </c>
      <c r="P14" s="9">
        <f t="shared" si="7"/>
        <v>0</v>
      </c>
      <c r="Q14" s="9">
        <f t="shared" si="7"/>
        <v>0</v>
      </c>
      <c r="R14" s="9">
        <f t="shared" si="7"/>
        <v>0</v>
      </c>
      <c r="S14" s="9">
        <f t="shared" ref="S14" si="9">S20</f>
        <v>0</v>
      </c>
      <c r="T14" s="9">
        <f t="shared" si="7"/>
        <v>0</v>
      </c>
      <c r="U14" s="9">
        <f t="shared" si="7"/>
        <v>0</v>
      </c>
      <c r="V14" s="9">
        <f t="shared" si="7"/>
        <v>0</v>
      </c>
      <c r="W14" s="9">
        <f t="shared" si="7"/>
        <v>0</v>
      </c>
      <c r="X14" s="9">
        <f t="shared" si="7"/>
        <v>0</v>
      </c>
      <c r="Y14" s="9">
        <f t="shared" si="7"/>
        <v>0</v>
      </c>
      <c r="Z14" s="9">
        <f t="shared" si="7"/>
        <v>0</v>
      </c>
      <c r="AA14" s="9">
        <f t="shared" ref="AA14" si="10">AA20</f>
        <v>0</v>
      </c>
      <c r="AB14" s="9">
        <f t="shared" si="7"/>
        <v>0</v>
      </c>
      <c r="AC14" s="9">
        <f t="shared" si="7"/>
        <v>401.99612969999998</v>
      </c>
      <c r="AD14" s="9">
        <f t="shared" si="7"/>
        <v>0</v>
      </c>
      <c r="AE14" s="9">
        <f t="shared" si="7"/>
        <v>14050</v>
      </c>
      <c r="AF14" s="9">
        <f t="shared" si="7"/>
        <v>0</v>
      </c>
      <c r="AG14" s="9">
        <f t="shared" si="7"/>
        <v>0</v>
      </c>
      <c r="AH14" s="9">
        <f t="shared" si="7"/>
        <v>0</v>
      </c>
      <c r="AI14" s="9">
        <f t="shared" ref="AI14" si="11">AI20</f>
        <v>0</v>
      </c>
      <c r="AJ14" s="9">
        <f t="shared" si="7"/>
        <v>0</v>
      </c>
      <c r="AK14" s="9">
        <f t="shared" si="7"/>
        <v>401.99612969999998</v>
      </c>
      <c r="AL14" s="9">
        <f t="shared" si="7"/>
        <v>0</v>
      </c>
      <c r="AM14" s="9">
        <f t="shared" si="7"/>
        <v>14050</v>
      </c>
      <c r="AN14" s="9">
        <f t="shared" si="7"/>
        <v>0</v>
      </c>
      <c r="AO14" s="9">
        <f t="shared" si="7"/>
        <v>0</v>
      </c>
      <c r="AP14" s="9">
        <f t="shared" si="7"/>
        <v>0</v>
      </c>
      <c r="AQ14" s="9">
        <f t="shared" ref="AQ14" si="12">AQ20</f>
        <v>0</v>
      </c>
      <c r="AR14" s="17"/>
      <c r="AS14" s="17"/>
      <c r="AT14" s="17"/>
      <c r="AU14" s="17"/>
      <c r="AV14" s="17"/>
      <c r="AW14" s="17"/>
      <c r="AX14" s="17"/>
    </row>
    <row r="15" spans="1:68" x14ac:dyDescent="0.25">
      <c r="A15" s="8" t="s">
        <v>48</v>
      </c>
      <c r="B15" s="6" t="s">
        <v>47</v>
      </c>
      <c r="C15" s="7" t="s">
        <v>45</v>
      </c>
      <c r="D15" s="9">
        <f>D24</f>
        <v>0</v>
      </c>
      <c r="E15" s="9">
        <f t="shared" ref="E15:AP15" si="13">E24</f>
        <v>0</v>
      </c>
      <c r="F15" s="9">
        <f t="shared" si="13"/>
        <v>0</v>
      </c>
      <c r="G15" s="9">
        <f t="shared" si="13"/>
        <v>0</v>
      </c>
      <c r="H15" s="9">
        <f t="shared" si="13"/>
        <v>0</v>
      </c>
      <c r="I15" s="9">
        <f t="shared" si="13"/>
        <v>0</v>
      </c>
      <c r="J15" s="9">
        <f t="shared" si="13"/>
        <v>0</v>
      </c>
      <c r="K15" s="9">
        <f t="shared" ref="K15" si="14">K24</f>
        <v>0</v>
      </c>
      <c r="L15" s="9">
        <f t="shared" si="13"/>
        <v>0</v>
      </c>
      <c r="M15" s="9">
        <f t="shared" si="13"/>
        <v>0</v>
      </c>
      <c r="N15" s="9">
        <f t="shared" si="13"/>
        <v>0</v>
      </c>
      <c r="O15" s="9">
        <f t="shared" si="13"/>
        <v>0</v>
      </c>
      <c r="P15" s="9">
        <f t="shared" si="13"/>
        <v>0</v>
      </c>
      <c r="Q15" s="9">
        <f t="shared" si="13"/>
        <v>0</v>
      </c>
      <c r="R15" s="9">
        <f t="shared" si="13"/>
        <v>0</v>
      </c>
      <c r="S15" s="9">
        <f t="shared" ref="S15" si="15">S24</f>
        <v>0</v>
      </c>
      <c r="T15" s="9">
        <f t="shared" si="13"/>
        <v>0</v>
      </c>
      <c r="U15" s="9">
        <f t="shared" si="13"/>
        <v>0</v>
      </c>
      <c r="V15" s="9">
        <f t="shared" si="13"/>
        <v>0</v>
      </c>
      <c r="W15" s="9">
        <f t="shared" si="13"/>
        <v>0</v>
      </c>
      <c r="X15" s="9">
        <f t="shared" si="13"/>
        <v>0</v>
      </c>
      <c r="Y15" s="9">
        <f t="shared" si="13"/>
        <v>0</v>
      </c>
      <c r="Z15" s="9">
        <f t="shared" si="13"/>
        <v>0</v>
      </c>
      <c r="AA15" s="9">
        <f t="shared" ref="AA15" si="16">AA24</f>
        <v>0</v>
      </c>
      <c r="AB15" s="9">
        <f t="shared" si="13"/>
        <v>0</v>
      </c>
      <c r="AC15" s="9">
        <f t="shared" si="13"/>
        <v>3.5126650000000001</v>
      </c>
      <c r="AD15" s="9">
        <f t="shared" si="13"/>
        <v>122.72</v>
      </c>
      <c r="AE15" s="9">
        <f t="shared" si="13"/>
        <v>0</v>
      </c>
      <c r="AF15" s="9">
        <f t="shared" si="13"/>
        <v>0</v>
      </c>
      <c r="AG15" s="9">
        <f t="shared" si="13"/>
        <v>0</v>
      </c>
      <c r="AH15" s="9">
        <f t="shared" si="13"/>
        <v>0</v>
      </c>
      <c r="AI15" s="9">
        <f t="shared" ref="AI15" si="17">AI24</f>
        <v>0</v>
      </c>
      <c r="AJ15" s="9">
        <f t="shared" si="13"/>
        <v>0</v>
      </c>
      <c r="AK15" s="9">
        <f t="shared" si="13"/>
        <v>3.5126650000000001</v>
      </c>
      <c r="AL15" s="9">
        <f t="shared" si="13"/>
        <v>122.72</v>
      </c>
      <c r="AM15" s="9">
        <f t="shared" si="13"/>
        <v>0</v>
      </c>
      <c r="AN15" s="9">
        <f t="shared" si="13"/>
        <v>0</v>
      </c>
      <c r="AO15" s="9">
        <f t="shared" si="13"/>
        <v>0</v>
      </c>
      <c r="AP15" s="9">
        <f t="shared" si="13"/>
        <v>0</v>
      </c>
      <c r="AQ15" s="9">
        <f t="shared" ref="AQ15" si="18">AQ24</f>
        <v>0</v>
      </c>
      <c r="AR15" s="17"/>
      <c r="AS15" s="17"/>
      <c r="AT15" s="17"/>
      <c r="AU15" s="17"/>
      <c r="AV15" s="17"/>
      <c r="AW15" s="17"/>
      <c r="AX15" s="17"/>
    </row>
    <row r="16" spans="1:68" ht="47.25" x14ac:dyDescent="0.25">
      <c r="A16" s="8" t="s">
        <v>50</v>
      </c>
      <c r="B16" s="6" t="s">
        <v>49</v>
      </c>
      <c r="C16" s="7" t="s">
        <v>45</v>
      </c>
      <c r="D16" s="12" t="s">
        <v>113</v>
      </c>
      <c r="E16" s="12" t="s">
        <v>113</v>
      </c>
      <c r="F16" s="12" t="s">
        <v>113</v>
      </c>
      <c r="G16" s="12" t="s">
        <v>113</v>
      </c>
      <c r="H16" s="12" t="s">
        <v>113</v>
      </c>
      <c r="I16" s="12" t="s">
        <v>113</v>
      </c>
      <c r="J16" s="12" t="s">
        <v>113</v>
      </c>
      <c r="K16" s="12" t="s">
        <v>113</v>
      </c>
      <c r="L16" s="12" t="s">
        <v>113</v>
      </c>
      <c r="M16" s="12" t="s">
        <v>113</v>
      </c>
      <c r="N16" s="12" t="s">
        <v>113</v>
      </c>
      <c r="O16" s="12" t="s">
        <v>113</v>
      </c>
      <c r="P16" s="12" t="s">
        <v>113</v>
      </c>
      <c r="Q16" s="12" t="s">
        <v>113</v>
      </c>
      <c r="R16" s="12" t="s">
        <v>113</v>
      </c>
      <c r="S16" s="12" t="s">
        <v>113</v>
      </c>
      <c r="T16" s="12" t="s">
        <v>113</v>
      </c>
      <c r="U16" s="12" t="s">
        <v>113</v>
      </c>
      <c r="V16" s="12" t="s">
        <v>113</v>
      </c>
      <c r="W16" s="12" t="s">
        <v>113</v>
      </c>
      <c r="X16" s="12" t="s">
        <v>113</v>
      </c>
      <c r="Y16" s="12" t="s">
        <v>113</v>
      </c>
      <c r="Z16" s="12" t="s">
        <v>113</v>
      </c>
      <c r="AA16" s="12" t="s">
        <v>113</v>
      </c>
      <c r="AB16" s="12" t="s">
        <v>113</v>
      </c>
      <c r="AC16" s="12" t="s">
        <v>113</v>
      </c>
      <c r="AD16" s="12" t="s">
        <v>113</v>
      </c>
      <c r="AE16" s="12" t="s">
        <v>113</v>
      </c>
      <c r="AF16" s="12" t="s">
        <v>113</v>
      </c>
      <c r="AG16" s="12" t="s">
        <v>113</v>
      </c>
      <c r="AH16" s="12" t="s">
        <v>113</v>
      </c>
      <c r="AI16" s="12" t="s">
        <v>113</v>
      </c>
      <c r="AJ16" s="12" t="s">
        <v>113</v>
      </c>
      <c r="AK16" s="12" t="s">
        <v>113</v>
      </c>
      <c r="AL16" s="12" t="s">
        <v>113</v>
      </c>
      <c r="AM16" s="12" t="s">
        <v>113</v>
      </c>
      <c r="AN16" s="12" t="s">
        <v>113</v>
      </c>
      <c r="AO16" s="12" t="s">
        <v>113</v>
      </c>
      <c r="AP16" s="12" t="s">
        <v>113</v>
      </c>
      <c r="AQ16" s="12" t="s">
        <v>113</v>
      </c>
      <c r="AR16" s="17"/>
      <c r="AS16" s="17"/>
      <c r="AT16" s="17"/>
      <c r="AU16" s="17"/>
      <c r="AV16" s="17"/>
      <c r="AW16" s="17"/>
      <c r="AX16" s="17"/>
    </row>
    <row r="17" spans="1:50" ht="31.5" x14ac:dyDescent="0.25">
      <c r="A17" s="8" t="s">
        <v>52</v>
      </c>
      <c r="B17" s="6" t="s">
        <v>51</v>
      </c>
      <c r="C17" s="7" t="s">
        <v>45</v>
      </c>
      <c r="D17" s="9">
        <f>D38</f>
        <v>0</v>
      </c>
      <c r="E17" s="9">
        <f>E38</f>
        <v>0</v>
      </c>
      <c r="F17" s="9">
        <f t="shared" ref="F17:J17" si="19">F38</f>
        <v>0</v>
      </c>
      <c r="G17" s="9">
        <f t="shared" si="19"/>
        <v>0</v>
      </c>
      <c r="H17" s="9">
        <f t="shared" si="19"/>
        <v>0</v>
      </c>
      <c r="I17" s="9">
        <f t="shared" si="19"/>
        <v>0</v>
      </c>
      <c r="J17" s="9">
        <f t="shared" si="19"/>
        <v>0</v>
      </c>
      <c r="K17" s="9">
        <f t="shared" ref="K17" si="20">K38</f>
        <v>0</v>
      </c>
      <c r="L17" s="9">
        <f t="shared" ref="L17:AP17" si="21">L38</f>
        <v>34.200000000000003</v>
      </c>
      <c r="M17" s="9">
        <f t="shared" si="21"/>
        <v>0</v>
      </c>
      <c r="N17" s="9">
        <f t="shared" si="21"/>
        <v>0</v>
      </c>
      <c r="O17" s="9">
        <f t="shared" si="21"/>
        <v>0</v>
      </c>
      <c r="P17" s="9">
        <f t="shared" si="21"/>
        <v>0</v>
      </c>
      <c r="Q17" s="9">
        <f t="shared" si="21"/>
        <v>0</v>
      </c>
      <c r="R17" s="9">
        <f t="shared" si="21"/>
        <v>1</v>
      </c>
      <c r="S17" s="9">
        <f t="shared" ref="S17" si="22">S38</f>
        <v>0</v>
      </c>
      <c r="T17" s="9">
        <f t="shared" si="21"/>
        <v>0</v>
      </c>
      <c r="U17" s="9">
        <f t="shared" si="21"/>
        <v>2.9680158700000003</v>
      </c>
      <c r="V17" s="9">
        <f t="shared" si="21"/>
        <v>0</v>
      </c>
      <c r="W17" s="9">
        <f t="shared" si="21"/>
        <v>0</v>
      </c>
      <c r="X17" s="9">
        <f t="shared" si="21"/>
        <v>6</v>
      </c>
      <c r="Y17" s="9">
        <f t="shared" si="21"/>
        <v>0</v>
      </c>
      <c r="Z17" s="9">
        <f t="shared" si="21"/>
        <v>0</v>
      </c>
      <c r="AA17" s="9">
        <f t="shared" ref="AA17" si="23">AA38</f>
        <v>0</v>
      </c>
      <c r="AB17" s="9">
        <f t="shared" si="21"/>
        <v>29.209165540000001</v>
      </c>
      <c r="AC17" s="9">
        <f t="shared" si="21"/>
        <v>48.063941950655703</v>
      </c>
      <c r="AD17" s="9">
        <f t="shared" si="21"/>
        <v>0</v>
      </c>
      <c r="AE17" s="9">
        <f t="shared" si="21"/>
        <v>0</v>
      </c>
      <c r="AF17" s="9">
        <f t="shared" si="21"/>
        <v>14</v>
      </c>
      <c r="AG17" s="9">
        <f t="shared" si="21"/>
        <v>0</v>
      </c>
      <c r="AH17" s="9">
        <f t="shared" si="21"/>
        <v>82</v>
      </c>
      <c r="AI17" s="9">
        <f t="shared" ref="AI17" si="24">AI38</f>
        <v>0</v>
      </c>
      <c r="AJ17" s="9">
        <f t="shared" si="21"/>
        <v>63.409165540000004</v>
      </c>
      <c r="AK17" s="9">
        <f t="shared" si="21"/>
        <v>51.031957820655698</v>
      </c>
      <c r="AL17" s="9">
        <f t="shared" si="21"/>
        <v>0</v>
      </c>
      <c r="AM17" s="9">
        <f t="shared" si="21"/>
        <v>0</v>
      </c>
      <c r="AN17" s="9">
        <f t="shared" si="21"/>
        <v>20</v>
      </c>
      <c r="AO17" s="9">
        <f t="shared" si="21"/>
        <v>0</v>
      </c>
      <c r="AP17" s="9">
        <f t="shared" si="21"/>
        <v>83</v>
      </c>
      <c r="AQ17" s="9">
        <f t="shared" ref="AQ17" si="25">AQ38</f>
        <v>0</v>
      </c>
      <c r="AR17" s="17"/>
      <c r="AS17" s="17"/>
      <c r="AT17" s="17"/>
      <c r="AU17" s="17"/>
      <c r="AV17" s="17"/>
      <c r="AW17" s="17"/>
      <c r="AX17" s="17"/>
    </row>
    <row r="18" spans="1:50" ht="31.5" x14ac:dyDescent="0.25">
      <c r="A18" s="8" t="s">
        <v>118</v>
      </c>
      <c r="B18" s="6" t="s">
        <v>53</v>
      </c>
      <c r="C18" s="7" t="s">
        <v>45</v>
      </c>
      <c r="D18" s="9">
        <f>D56</f>
        <v>0</v>
      </c>
      <c r="E18" s="9">
        <f t="shared" ref="E18:AP18" si="26">E56</f>
        <v>0</v>
      </c>
      <c r="F18" s="9">
        <f t="shared" si="26"/>
        <v>0</v>
      </c>
      <c r="G18" s="9">
        <f t="shared" si="26"/>
        <v>0</v>
      </c>
      <c r="H18" s="9">
        <f t="shared" si="26"/>
        <v>0</v>
      </c>
      <c r="I18" s="9">
        <f t="shared" si="26"/>
        <v>0</v>
      </c>
      <c r="J18" s="9">
        <f t="shared" si="26"/>
        <v>0</v>
      </c>
      <c r="K18" s="9">
        <f t="shared" ref="K18" si="27">K56</f>
        <v>0</v>
      </c>
      <c r="L18" s="9">
        <f t="shared" si="26"/>
        <v>0</v>
      </c>
      <c r="M18" s="9">
        <f t="shared" si="26"/>
        <v>0</v>
      </c>
      <c r="N18" s="9">
        <f t="shared" si="26"/>
        <v>0</v>
      </c>
      <c r="O18" s="9">
        <f t="shared" si="26"/>
        <v>0</v>
      </c>
      <c r="P18" s="9">
        <f t="shared" si="26"/>
        <v>0</v>
      </c>
      <c r="Q18" s="9">
        <f t="shared" si="26"/>
        <v>0</v>
      </c>
      <c r="R18" s="9">
        <f t="shared" si="26"/>
        <v>0</v>
      </c>
      <c r="S18" s="9">
        <f t="shared" ref="S18" si="28">S56</f>
        <v>0</v>
      </c>
      <c r="T18" s="9">
        <f t="shared" si="26"/>
        <v>0</v>
      </c>
      <c r="U18" s="9">
        <f t="shared" si="26"/>
        <v>61.025420118196699</v>
      </c>
      <c r="V18" s="9">
        <f t="shared" si="26"/>
        <v>0</v>
      </c>
      <c r="W18" s="9">
        <f t="shared" si="26"/>
        <v>0</v>
      </c>
      <c r="X18" s="9">
        <f t="shared" si="26"/>
        <v>36</v>
      </c>
      <c r="Y18" s="9">
        <f t="shared" si="26"/>
        <v>0</v>
      </c>
      <c r="Z18" s="9">
        <f t="shared" si="26"/>
        <v>0</v>
      </c>
      <c r="AA18" s="9">
        <f t="shared" ref="AA18" si="29">AA56</f>
        <v>0</v>
      </c>
      <c r="AB18" s="9">
        <f t="shared" si="26"/>
        <v>0</v>
      </c>
      <c r="AC18" s="9">
        <f t="shared" si="26"/>
        <v>0.237375</v>
      </c>
      <c r="AD18" s="9">
        <f t="shared" si="26"/>
        <v>0</v>
      </c>
      <c r="AE18" s="9">
        <f t="shared" si="26"/>
        <v>0</v>
      </c>
      <c r="AF18" s="9">
        <f t="shared" si="26"/>
        <v>1</v>
      </c>
      <c r="AG18" s="9">
        <f t="shared" si="26"/>
        <v>0</v>
      </c>
      <c r="AH18" s="9">
        <f t="shared" si="26"/>
        <v>0</v>
      </c>
      <c r="AI18" s="9">
        <f t="shared" ref="AI18" si="30">AI56</f>
        <v>0</v>
      </c>
      <c r="AJ18" s="9">
        <f t="shared" si="26"/>
        <v>0</v>
      </c>
      <c r="AK18" s="9">
        <f t="shared" si="26"/>
        <v>61.262795118196699</v>
      </c>
      <c r="AL18" s="9">
        <f t="shared" si="26"/>
        <v>0</v>
      </c>
      <c r="AM18" s="9">
        <f t="shared" si="26"/>
        <v>0</v>
      </c>
      <c r="AN18" s="9">
        <f t="shared" si="26"/>
        <v>37</v>
      </c>
      <c r="AO18" s="9">
        <f t="shared" si="26"/>
        <v>0</v>
      </c>
      <c r="AP18" s="9">
        <f t="shared" si="26"/>
        <v>0</v>
      </c>
      <c r="AQ18" s="9">
        <f t="shared" ref="AQ18" si="31">AQ56</f>
        <v>0</v>
      </c>
      <c r="AR18" s="17"/>
      <c r="AS18" s="17"/>
      <c r="AT18" s="17"/>
      <c r="AU18" s="17"/>
      <c r="AV18" s="17"/>
      <c r="AW18" s="17"/>
      <c r="AX18" s="17"/>
    </row>
    <row r="19" spans="1:50" ht="31.5" x14ac:dyDescent="0.25">
      <c r="A19" s="8" t="s">
        <v>54</v>
      </c>
      <c r="B19" s="6" t="s">
        <v>55</v>
      </c>
      <c r="C19" s="7" t="s">
        <v>45</v>
      </c>
      <c r="D19" s="9">
        <f t="shared" ref="D19:AP19" si="32">SUM(D20,D24,D31,D38,D56)</f>
        <v>0</v>
      </c>
      <c r="E19" s="9">
        <f t="shared" si="32"/>
        <v>0</v>
      </c>
      <c r="F19" s="9">
        <f t="shared" si="32"/>
        <v>0</v>
      </c>
      <c r="G19" s="9">
        <f t="shared" si="32"/>
        <v>0</v>
      </c>
      <c r="H19" s="9">
        <f t="shared" si="32"/>
        <v>0</v>
      </c>
      <c r="I19" s="9">
        <f t="shared" si="32"/>
        <v>0</v>
      </c>
      <c r="J19" s="9">
        <f t="shared" si="32"/>
        <v>0</v>
      </c>
      <c r="K19" s="9">
        <f t="shared" ref="K19" si="33">SUM(K20,K24,K31,K38,K56)</f>
        <v>0</v>
      </c>
      <c r="L19" s="9">
        <f t="shared" si="32"/>
        <v>34.200000000000003</v>
      </c>
      <c r="M19" s="9">
        <f t="shared" si="32"/>
        <v>0</v>
      </c>
      <c r="N19" s="9">
        <f t="shared" si="32"/>
        <v>0</v>
      </c>
      <c r="O19" s="9">
        <f t="shared" si="32"/>
        <v>0</v>
      </c>
      <c r="P19" s="9">
        <f t="shared" si="32"/>
        <v>0</v>
      </c>
      <c r="Q19" s="9">
        <f t="shared" si="32"/>
        <v>0</v>
      </c>
      <c r="R19" s="9">
        <f t="shared" si="32"/>
        <v>1</v>
      </c>
      <c r="S19" s="9">
        <f t="shared" ref="S19" si="34">SUM(S20,S24,S31,S38,S56)</f>
        <v>0</v>
      </c>
      <c r="T19" s="9">
        <f t="shared" si="32"/>
        <v>0</v>
      </c>
      <c r="U19" s="9">
        <f t="shared" si="32"/>
        <v>63.993435988196701</v>
      </c>
      <c r="V19" s="9">
        <f t="shared" si="32"/>
        <v>0</v>
      </c>
      <c r="W19" s="9">
        <f t="shared" si="32"/>
        <v>0</v>
      </c>
      <c r="X19" s="9">
        <f t="shared" si="32"/>
        <v>42</v>
      </c>
      <c r="Y19" s="9">
        <f t="shared" si="32"/>
        <v>0</v>
      </c>
      <c r="Z19" s="9">
        <f t="shared" si="32"/>
        <v>0</v>
      </c>
      <c r="AA19" s="9">
        <f t="shared" ref="AA19" si="35">SUM(AA20,AA24,AA31,AA38,AA56)</f>
        <v>0</v>
      </c>
      <c r="AB19" s="9">
        <f t="shared" si="32"/>
        <v>29.209165540000001</v>
      </c>
      <c r="AC19" s="9">
        <f t="shared" si="32"/>
        <v>453.8101116506557</v>
      </c>
      <c r="AD19" s="9">
        <f t="shared" si="32"/>
        <v>122.72</v>
      </c>
      <c r="AE19" s="9">
        <f t="shared" si="32"/>
        <v>14050</v>
      </c>
      <c r="AF19" s="9">
        <f t="shared" si="32"/>
        <v>15</v>
      </c>
      <c r="AG19" s="9">
        <f t="shared" si="32"/>
        <v>0</v>
      </c>
      <c r="AH19" s="9">
        <f t="shared" si="32"/>
        <v>82</v>
      </c>
      <c r="AI19" s="9">
        <f t="shared" ref="AI19" si="36">SUM(AI20,AI24,AI31,AI38,AI56)</f>
        <v>0</v>
      </c>
      <c r="AJ19" s="9">
        <f t="shared" si="32"/>
        <v>63.409165540000004</v>
      </c>
      <c r="AK19" s="9">
        <f t="shared" si="32"/>
        <v>517.80354763885236</v>
      </c>
      <c r="AL19" s="9">
        <f t="shared" si="32"/>
        <v>122.72</v>
      </c>
      <c r="AM19" s="9">
        <f t="shared" si="32"/>
        <v>14050</v>
      </c>
      <c r="AN19" s="9">
        <f t="shared" si="32"/>
        <v>57</v>
      </c>
      <c r="AO19" s="9">
        <f t="shared" si="32"/>
        <v>0</v>
      </c>
      <c r="AP19" s="9">
        <f t="shared" si="32"/>
        <v>83</v>
      </c>
      <c r="AQ19" s="9">
        <f t="shared" ref="AQ19" si="37">SUM(AQ20,AQ24,AQ31,AQ38,AQ56)</f>
        <v>0</v>
      </c>
      <c r="AR19" s="17"/>
      <c r="AS19" s="17"/>
      <c r="AT19" s="17"/>
      <c r="AU19" s="17"/>
      <c r="AV19" s="17"/>
      <c r="AW19" s="17"/>
      <c r="AX19" s="17"/>
    </row>
    <row r="20" spans="1:50" ht="47.25" x14ac:dyDescent="0.25">
      <c r="A20" s="8" t="s">
        <v>56</v>
      </c>
      <c r="B20" s="6" t="s">
        <v>115</v>
      </c>
      <c r="C20" s="7" t="s">
        <v>45</v>
      </c>
      <c r="D20" s="9">
        <f>SUM(D21,D23)</f>
        <v>0</v>
      </c>
      <c r="E20" s="9">
        <f t="shared" ref="E20:AP20" si="38">SUM(E21,E23)</f>
        <v>0</v>
      </c>
      <c r="F20" s="9">
        <f t="shared" si="38"/>
        <v>0</v>
      </c>
      <c r="G20" s="9">
        <f t="shared" si="38"/>
        <v>0</v>
      </c>
      <c r="H20" s="9">
        <f t="shared" si="38"/>
        <v>0</v>
      </c>
      <c r="I20" s="9">
        <f t="shared" si="38"/>
        <v>0</v>
      </c>
      <c r="J20" s="9">
        <f t="shared" si="38"/>
        <v>0</v>
      </c>
      <c r="K20" s="9">
        <f t="shared" ref="K20" si="39">SUM(K21,K23)</f>
        <v>0</v>
      </c>
      <c r="L20" s="9">
        <f t="shared" si="38"/>
        <v>0</v>
      </c>
      <c r="M20" s="9">
        <f t="shared" si="38"/>
        <v>0</v>
      </c>
      <c r="N20" s="9">
        <f t="shared" si="38"/>
        <v>0</v>
      </c>
      <c r="O20" s="9">
        <f t="shared" si="38"/>
        <v>0</v>
      </c>
      <c r="P20" s="9">
        <f t="shared" si="38"/>
        <v>0</v>
      </c>
      <c r="Q20" s="9">
        <f t="shared" si="38"/>
        <v>0</v>
      </c>
      <c r="R20" s="9">
        <f t="shared" si="38"/>
        <v>0</v>
      </c>
      <c r="S20" s="9">
        <f t="shared" ref="S20" si="40">SUM(S21,S23)</f>
        <v>0</v>
      </c>
      <c r="T20" s="9">
        <f t="shared" si="38"/>
        <v>0</v>
      </c>
      <c r="U20" s="9">
        <f t="shared" si="38"/>
        <v>0</v>
      </c>
      <c r="V20" s="9">
        <f t="shared" si="38"/>
        <v>0</v>
      </c>
      <c r="W20" s="9">
        <f t="shared" si="38"/>
        <v>0</v>
      </c>
      <c r="X20" s="9">
        <f t="shared" si="38"/>
        <v>0</v>
      </c>
      <c r="Y20" s="9">
        <f t="shared" si="38"/>
        <v>0</v>
      </c>
      <c r="Z20" s="9">
        <f t="shared" si="38"/>
        <v>0</v>
      </c>
      <c r="AA20" s="9">
        <f t="shared" ref="AA20" si="41">SUM(AA21,AA23)</f>
        <v>0</v>
      </c>
      <c r="AB20" s="9">
        <f t="shared" si="38"/>
        <v>0</v>
      </c>
      <c r="AC20" s="9">
        <f t="shared" si="38"/>
        <v>401.99612969999998</v>
      </c>
      <c r="AD20" s="9">
        <f t="shared" si="38"/>
        <v>0</v>
      </c>
      <c r="AE20" s="9">
        <f t="shared" si="38"/>
        <v>14050</v>
      </c>
      <c r="AF20" s="9">
        <f t="shared" si="38"/>
        <v>0</v>
      </c>
      <c r="AG20" s="9">
        <f t="shared" si="38"/>
        <v>0</v>
      </c>
      <c r="AH20" s="9">
        <f t="shared" si="38"/>
        <v>0</v>
      </c>
      <c r="AI20" s="9">
        <f t="shared" ref="AI20" si="42">SUM(AI21,AI23)</f>
        <v>0</v>
      </c>
      <c r="AJ20" s="9">
        <f t="shared" si="38"/>
        <v>0</v>
      </c>
      <c r="AK20" s="9">
        <f t="shared" si="38"/>
        <v>401.99612969999998</v>
      </c>
      <c r="AL20" s="9">
        <f t="shared" si="38"/>
        <v>0</v>
      </c>
      <c r="AM20" s="9">
        <f t="shared" si="38"/>
        <v>14050</v>
      </c>
      <c r="AN20" s="9">
        <f t="shared" si="38"/>
        <v>0</v>
      </c>
      <c r="AO20" s="9">
        <f t="shared" si="38"/>
        <v>0</v>
      </c>
      <c r="AP20" s="9">
        <f t="shared" si="38"/>
        <v>0</v>
      </c>
      <c r="AQ20" s="9">
        <f t="shared" ref="AQ20" si="43">SUM(AQ21,AQ23)</f>
        <v>0</v>
      </c>
      <c r="AR20" s="17"/>
      <c r="AS20" s="17"/>
      <c r="AT20" s="17"/>
      <c r="AU20" s="17"/>
      <c r="AV20" s="17"/>
      <c r="AW20" s="17"/>
      <c r="AX20" s="17"/>
    </row>
    <row r="21" spans="1:50" ht="31.5" x14ac:dyDescent="0.25">
      <c r="A21" s="8" t="s">
        <v>58</v>
      </c>
      <c r="B21" s="6" t="s">
        <v>116</v>
      </c>
      <c r="C21" s="7" t="s">
        <v>45</v>
      </c>
      <c r="D21" s="9">
        <f>SUM(D22)</f>
        <v>0</v>
      </c>
      <c r="E21" s="9">
        <f>SUM(E22)</f>
        <v>0</v>
      </c>
      <c r="F21" s="9">
        <f t="shared" ref="F21:AQ21" si="44">SUM(F22)</f>
        <v>0</v>
      </c>
      <c r="G21" s="9">
        <f t="shared" si="44"/>
        <v>0</v>
      </c>
      <c r="H21" s="9">
        <f t="shared" si="44"/>
        <v>0</v>
      </c>
      <c r="I21" s="9">
        <f t="shared" si="44"/>
        <v>0</v>
      </c>
      <c r="J21" s="9">
        <f t="shared" si="44"/>
        <v>0</v>
      </c>
      <c r="K21" s="9">
        <f t="shared" si="44"/>
        <v>0</v>
      </c>
      <c r="L21" s="9">
        <f t="shared" si="44"/>
        <v>0</v>
      </c>
      <c r="M21" s="9">
        <f t="shared" si="44"/>
        <v>0</v>
      </c>
      <c r="N21" s="9">
        <f t="shared" si="44"/>
        <v>0</v>
      </c>
      <c r="O21" s="9">
        <f t="shared" si="44"/>
        <v>0</v>
      </c>
      <c r="P21" s="9">
        <f t="shared" si="44"/>
        <v>0</v>
      </c>
      <c r="Q21" s="9">
        <f t="shared" si="44"/>
        <v>0</v>
      </c>
      <c r="R21" s="9">
        <f t="shared" si="44"/>
        <v>0</v>
      </c>
      <c r="S21" s="9">
        <f t="shared" si="44"/>
        <v>0</v>
      </c>
      <c r="T21" s="9">
        <f t="shared" si="44"/>
        <v>0</v>
      </c>
      <c r="U21" s="9">
        <f t="shared" si="44"/>
        <v>0</v>
      </c>
      <c r="V21" s="9">
        <f t="shared" si="44"/>
        <v>0</v>
      </c>
      <c r="W21" s="9">
        <f t="shared" si="44"/>
        <v>0</v>
      </c>
      <c r="X21" s="9">
        <f t="shared" si="44"/>
        <v>0</v>
      </c>
      <c r="Y21" s="9">
        <f t="shared" si="44"/>
        <v>0</v>
      </c>
      <c r="Z21" s="9">
        <f t="shared" si="44"/>
        <v>0</v>
      </c>
      <c r="AA21" s="9">
        <f t="shared" si="44"/>
        <v>0</v>
      </c>
      <c r="AB21" s="9">
        <f t="shared" si="44"/>
        <v>0</v>
      </c>
      <c r="AC21" s="9">
        <f t="shared" si="44"/>
        <v>401.99612969999998</v>
      </c>
      <c r="AD21" s="9">
        <f t="shared" si="44"/>
        <v>0</v>
      </c>
      <c r="AE21" s="9">
        <f t="shared" si="44"/>
        <v>14050</v>
      </c>
      <c r="AF21" s="9">
        <f t="shared" si="44"/>
        <v>0</v>
      </c>
      <c r="AG21" s="9">
        <f t="shared" si="44"/>
        <v>0</v>
      </c>
      <c r="AH21" s="9">
        <f t="shared" si="44"/>
        <v>0</v>
      </c>
      <c r="AI21" s="9">
        <f t="shared" si="44"/>
        <v>0</v>
      </c>
      <c r="AJ21" s="9">
        <f t="shared" si="44"/>
        <v>0</v>
      </c>
      <c r="AK21" s="9">
        <f t="shared" si="44"/>
        <v>401.99612969999998</v>
      </c>
      <c r="AL21" s="9">
        <f t="shared" si="44"/>
        <v>0</v>
      </c>
      <c r="AM21" s="9">
        <f t="shared" si="44"/>
        <v>14050</v>
      </c>
      <c r="AN21" s="9">
        <f t="shared" si="44"/>
        <v>0</v>
      </c>
      <c r="AO21" s="9">
        <f t="shared" si="44"/>
        <v>0</v>
      </c>
      <c r="AP21" s="9">
        <f t="shared" si="44"/>
        <v>0</v>
      </c>
      <c r="AQ21" s="9">
        <f t="shared" si="44"/>
        <v>0</v>
      </c>
      <c r="AR21" s="17"/>
      <c r="AS21" s="17"/>
      <c r="AT21" s="17"/>
      <c r="AU21" s="17"/>
      <c r="AV21" s="17"/>
      <c r="AW21" s="17"/>
      <c r="AX21" s="17"/>
    </row>
    <row r="22" spans="1:50" ht="96.75" customHeight="1" x14ac:dyDescent="0.25">
      <c r="A22" s="7" t="s">
        <v>58</v>
      </c>
      <c r="B22" s="10" t="s">
        <v>73</v>
      </c>
      <c r="C22" s="7" t="s">
        <v>74</v>
      </c>
      <c r="D22" s="12" t="s">
        <v>113</v>
      </c>
      <c r="E22" s="9">
        <v>0</v>
      </c>
      <c r="F22" s="12" t="s">
        <v>113</v>
      </c>
      <c r="G22" s="12">
        <v>0</v>
      </c>
      <c r="H22" s="12" t="s">
        <v>113</v>
      </c>
      <c r="I22" s="12" t="s">
        <v>113</v>
      </c>
      <c r="J22" s="12" t="s">
        <v>113</v>
      </c>
      <c r="K22" s="12" t="s">
        <v>113</v>
      </c>
      <c r="L22" s="12" t="s">
        <v>113</v>
      </c>
      <c r="M22" s="9">
        <f t="shared" ref="M22:U22" si="45">SUM(M23)</f>
        <v>0</v>
      </c>
      <c r="N22" s="12" t="s">
        <v>113</v>
      </c>
      <c r="O22" s="12">
        <v>0</v>
      </c>
      <c r="P22" s="12" t="s">
        <v>113</v>
      </c>
      <c r="Q22" s="12" t="s">
        <v>113</v>
      </c>
      <c r="R22" s="12" t="s">
        <v>113</v>
      </c>
      <c r="S22" s="12" t="s">
        <v>113</v>
      </c>
      <c r="T22" s="12" t="s">
        <v>113</v>
      </c>
      <c r="U22" s="9">
        <f t="shared" si="45"/>
        <v>0</v>
      </c>
      <c r="V22" s="12" t="s">
        <v>113</v>
      </c>
      <c r="W22" s="12">
        <v>0</v>
      </c>
      <c r="X22" s="12" t="s">
        <v>113</v>
      </c>
      <c r="Y22" s="12" t="s">
        <v>113</v>
      </c>
      <c r="Z22" s="12" t="s">
        <v>113</v>
      </c>
      <c r="AA22" s="12" t="s">
        <v>113</v>
      </c>
      <c r="AB22" s="12" t="s">
        <v>113</v>
      </c>
      <c r="AC22" s="18">
        <v>401.99612969999998</v>
      </c>
      <c r="AD22" s="12" t="s">
        <v>113</v>
      </c>
      <c r="AE22" s="12">
        <v>14050</v>
      </c>
      <c r="AF22" s="12" t="s">
        <v>113</v>
      </c>
      <c r="AG22" s="12" t="s">
        <v>113</v>
      </c>
      <c r="AH22" s="12" t="s">
        <v>113</v>
      </c>
      <c r="AI22" s="12" t="s">
        <v>113</v>
      </c>
      <c r="AJ22" s="12">
        <f t="shared" ref="AJ22:AQ22" si="46">SUM(D22,L22,T22,AB22)</f>
        <v>0</v>
      </c>
      <c r="AK22" s="12">
        <f t="shared" si="46"/>
        <v>401.99612969999998</v>
      </c>
      <c r="AL22" s="12">
        <f t="shared" si="46"/>
        <v>0</v>
      </c>
      <c r="AM22" s="12">
        <f t="shared" si="46"/>
        <v>14050</v>
      </c>
      <c r="AN22" s="12">
        <f t="shared" si="46"/>
        <v>0</v>
      </c>
      <c r="AO22" s="12">
        <f t="shared" si="46"/>
        <v>0</v>
      </c>
      <c r="AP22" s="12">
        <f t="shared" si="46"/>
        <v>0</v>
      </c>
      <c r="AQ22" s="12">
        <f t="shared" si="46"/>
        <v>0</v>
      </c>
      <c r="AR22" s="17"/>
      <c r="AS22" s="17"/>
      <c r="AT22" s="17"/>
      <c r="AU22" s="17"/>
      <c r="AV22" s="17"/>
      <c r="AW22" s="17"/>
      <c r="AX22" s="17"/>
    </row>
    <row r="23" spans="1:50" ht="47.25" x14ac:dyDescent="0.25">
      <c r="A23" s="8" t="s">
        <v>62</v>
      </c>
      <c r="B23" s="6" t="s">
        <v>117</v>
      </c>
      <c r="C23" s="7" t="s">
        <v>45</v>
      </c>
      <c r="D23" s="12" t="s">
        <v>113</v>
      </c>
      <c r="E23" s="12" t="s">
        <v>113</v>
      </c>
      <c r="F23" s="12" t="s">
        <v>113</v>
      </c>
      <c r="G23" s="12" t="s">
        <v>113</v>
      </c>
      <c r="H23" s="12" t="s">
        <v>113</v>
      </c>
      <c r="I23" s="12" t="s">
        <v>113</v>
      </c>
      <c r="J23" s="12" t="s">
        <v>113</v>
      </c>
      <c r="K23" s="12" t="s">
        <v>113</v>
      </c>
      <c r="L23" s="12" t="s">
        <v>113</v>
      </c>
      <c r="M23" s="12" t="s">
        <v>113</v>
      </c>
      <c r="N23" s="12" t="s">
        <v>113</v>
      </c>
      <c r="O23" s="12" t="s">
        <v>113</v>
      </c>
      <c r="P23" s="12" t="s">
        <v>113</v>
      </c>
      <c r="Q23" s="12" t="s">
        <v>113</v>
      </c>
      <c r="R23" s="12" t="s">
        <v>113</v>
      </c>
      <c r="S23" s="12" t="s">
        <v>113</v>
      </c>
      <c r="T23" s="12" t="s">
        <v>113</v>
      </c>
      <c r="U23" s="12" t="s">
        <v>113</v>
      </c>
      <c r="V23" s="12" t="s">
        <v>113</v>
      </c>
      <c r="W23" s="12" t="s">
        <v>113</v>
      </c>
      <c r="X23" s="12" t="s">
        <v>113</v>
      </c>
      <c r="Y23" s="12" t="s">
        <v>113</v>
      </c>
      <c r="Z23" s="12" t="s">
        <v>113</v>
      </c>
      <c r="AA23" s="12" t="s">
        <v>113</v>
      </c>
      <c r="AB23" s="12" t="s">
        <v>113</v>
      </c>
      <c r="AC23" s="12" t="s">
        <v>113</v>
      </c>
      <c r="AD23" s="12" t="s">
        <v>113</v>
      </c>
      <c r="AE23" s="12" t="s">
        <v>113</v>
      </c>
      <c r="AF23" s="12" t="s">
        <v>113</v>
      </c>
      <c r="AG23" s="12" t="s">
        <v>113</v>
      </c>
      <c r="AH23" s="12" t="s">
        <v>113</v>
      </c>
      <c r="AI23" s="12" t="s">
        <v>113</v>
      </c>
      <c r="AJ23" s="12" t="s">
        <v>113</v>
      </c>
      <c r="AK23" s="12" t="s">
        <v>113</v>
      </c>
      <c r="AL23" s="12" t="s">
        <v>113</v>
      </c>
      <c r="AM23" s="12" t="s">
        <v>113</v>
      </c>
      <c r="AN23" s="12" t="s">
        <v>113</v>
      </c>
      <c r="AO23" s="12" t="s">
        <v>113</v>
      </c>
      <c r="AP23" s="12" t="s">
        <v>113</v>
      </c>
      <c r="AQ23" s="12" t="s">
        <v>113</v>
      </c>
      <c r="AR23" s="17"/>
      <c r="AS23" s="17"/>
      <c r="AT23" s="17"/>
      <c r="AU23" s="17"/>
      <c r="AV23" s="17"/>
      <c r="AW23" s="17"/>
      <c r="AX23" s="17"/>
    </row>
    <row r="24" spans="1:50" ht="31.5" x14ac:dyDescent="0.25">
      <c r="A24" s="8" t="s">
        <v>65</v>
      </c>
      <c r="B24" s="6" t="s">
        <v>57</v>
      </c>
      <c r="C24" s="7" t="s">
        <v>45</v>
      </c>
      <c r="D24" s="9">
        <f t="shared" ref="D24:AP24" si="47">SUM(D25,D29,D30)</f>
        <v>0</v>
      </c>
      <c r="E24" s="9">
        <f t="shared" si="47"/>
        <v>0</v>
      </c>
      <c r="F24" s="9">
        <f t="shared" si="47"/>
        <v>0</v>
      </c>
      <c r="G24" s="9">
        <f t="shared" si="47"/>
        <v>0</v>
      </c>
      <c r="H24" s="9">
        <f t="shared" si="47"/>
        <v>0</v>
      </c>
      <c r="I24" s="9">
        <f t="shared" si="47"/>
        <v>0</v>
      </c>
      <c r="J24" s="9">
        <f t="shared" si="47"/>
        <v>0</v>
      </c>
      <c r="K24" s="9">
        <f t="shared" si="47"/>
        <v>0</v>
      </c>
      <c r="L24" s="9">
        <f t="shared" si="47"/>
        <v>0</v>
      </c>
      <c r="M24" s="9">
        <f t="shared" si="47"/>
        <v>0</v>
      </c>
      <c r="N24" s="9">
        <f t="shared" si="47"/>
        <v>0</v>
      </c>
      <c r="O24" s="9">
        <f t="shared" si="47"/>
        <v>0</v>
      </c>
      <c r="P24" s="9">
        <f t="shared" si="47"/>
        <v>0</v>
      </c>
      <c r="Q24" s="9">
        <f t="shared" si="47"/>
        <v>0</v>
      </c>
      <c r="R24" s="9">
        <f t="shared" si="47"/>
        <v>0</v>
      </c>
      <c r="S24" s="9">
        <f t="shared" si="47"/>
        <v>0</v>
      </c>
      <c r="T24" s="9">
        <f t="shared" si="47"/>
        <v>0</v>
      </c>
      <c r="U24" s="9">
        <f t="shared" si="47"/>
        <v>0</v>
      </c>
      <c r="V24" s="9">
        <f t="shared" si="47"/>
        <v>0</v>
      </c>
      <c r="W24" s="9">
        <f t="shared" si="47"/>
        <v>0</v>
      </c>
      <c r="X24" s="9">
        <f t="shared" si="47"/>
        <v>0</v>
      </c>
      <c r="Y24" s="9">
        <f t="shared" si="47"/>
        <v>0</v>
      </c>
      <c r="Z24" s="9">
        <f t="shared" si="47"/>
        <v>0</v>
      </c>
      <c r="AA24" s="9">
        <f t="shared" si="47"/>
        <v>0</v>
      </c>
      <c r="AB24" s="9">
        <f t="shared" si="47"/>
        <v>0</v>
      </c>
      <c r="AC24" s="9">
        <f t="shared" si="47"/>
        <v>3.5126650000000001</v>
      </c>
      <c r="AD24" s="9">
        <f t="shared" si="47"/>
        <v>122.72</v>
      </c>
      <c r="AE24" s="9">
        <f t="shared" si="47"/>
        <v>0</v>
      </c>
      <c r="AF24" s="9">
        <f t="shared" si="47"/>
        <v>0</v>
      </c>
      <c r="AG24" s="9">
        <f t="shared" si="47"/>
        <v>0</v>
      </c>
      <c r="AH24" s="9">
        <f t="shared" si="47"/>
        <v>0</v>
      </c>
      <c r="AI24" s="9">
        <f t="shared" si="47"/>
        <v>0</v>
      </c>
      <c r="AJ24" s="9">
        <f t="shared" si="47"/>
        <v>0</v>
      </c>
      <c r="AK24" s="9">
        <f t="shared" si="47"/>
        <v>3.5126650000000001</v>
      </c>
      <c r="AL24" s="9">
        <f t="shared" si="47"/>
        <v>122.72</v>
      </c>
      <c r="AM24" s="9">
        <f t="shared" si="47"/>
        <v>0</v>
      </c>
      <c r="AN24" s="9">
        <f t="shared" si="47"/>
        <v>0</v>
      </c>
      <c r="AO24" s="9">
        <f t="shared" si="47"/>
        <v>0</v>
      </c>
      <c r="AP24" s="9">
        <f t="shared" si="47"/>
        <v>0</v>
      </c>
      <c r="AQ24" s="9">
        <v>0</v>
      </c>
      <c r="AR24" s="17"/>
      <c r="AS24" s="17"/>
      <c r="AT24" s="17"/>
      <c r="AU24" s="17"/>
      <c r="AV24" s="17"/>
      <c r="AW24" s="17"/>
      <c r="AX24" s="17"/>
    </row>
    <row r="25" spans="1:50" ht="47.25" x14ac:dyDescent="0.25">
      <c r="A25" s="8" t="s">
        <v>67</v>
      </c>
      <c r="B25" s="6" t="s">
        <v>59</v>
      </c>
      <c r="C25" s="7" t="s">
        <v>45</v>
      </c>
      <c r="D25" s="9">
        <f t="shared" ref="D25:AP25" si="48">SUM(D26,D27)</f>
        <v>0</v>
      </c>
      <c r="E25" s="9">
        <f t="shared" si="48"/>
        <v>0</v>
      </c>
      <c r="F25" s="9">
        <f t="shared" si="48"/>
        <v>0</v>
      </c>
      <c r="G25" s="9">
        <f t="shared" si="48"/>
        <v>0</v>
      </c>
      <c r="H25" s="9">
        <f t="shared" si="48"/>
        <v>0</v>
      </c>
      <c r="I25" s="9">
        <f t="shared" si="48"/>
        <v>0</v>
      </c>
      <c r="J25" s="9">
        <f>SUM(J26,J27)</f>
        <v>0</v>
      </c>
      <c r="K25" s="9">
        <f>SUM(K26,K27)</f>
        <v>0</v>
      </c>
      <c r="L25" s="9">
        <f t="shared" si="48"/>
        <v>0</v>
      </c>
      <c r="M25" s="9">
        <f t="shared" si="48"/>
        <v>0</v>
      </c>
      <c r="N25" s="9">
        <f t="shared" si="48"/>
        <v>0</v>
      </c>
      <c r="O25" s="9">
        <f t="shared" si="48"/>
        <v>0</v>
      </c>
      <c r="P25" s="9">
        <f t="shared" si="48"/>
        <v>0</v>
      </c>
      <c r="Q25" s="9">
        <f t="shared" si="48"/>
        <v>0</v>
      </c>
      <c r="R25" s="9">
        <f t="shared" si="48"/>
        <v>0</v>
      </c>
      <c r="S25" s="9">
        <f t="shared" si="48"/>
        <v>0</v>
      </c>
      <c r="T25" s="9">
        <f t="shared" si="48"/>
        <v>0</v>
      </c>
      <c r="U25" s="9">
        <f t="shared" si="48"/>
        <v>0</v>
      </c>
      <c r="V25" s="9">
        <f t="shared" si="48"/>
        <v>0</v>
      </c>
      <c r="W25" s="9">
        <f t="shared" si="48"/>
        <v>0</v>
      </c>
      <c r="X25" s="9">
        <f t="shared" si="48"/>
        <v>0</v>
      </c>
      <c r="Y25" s="9">
        <f t="shared" si="48"/>
        <v>0</v>
      </c>
      <c r="Z25" s="9">
        <f t="shared" si="48"/>
        <v>0</v>
      </c>
      <c r="AA25" s="9">
        <f t="shared" si="48"/>
        <v>0</v>
      </c>
      <c r="AB25" s="9">
        <f t="shared" si="48"/>
        <v>0</v>
      </c>
      <c r="AC25" s="9">
        <f t="shared" si="48"/>
        <v>3.5126650000000001</v>
      </c>
      <c r="AD25" s="9">
        <f t="shared" si="48"/>
        <v>122.72</v>
      </c>
      <c r="AE25" s="9">
        <f t="shared" si="48"/>
        <v>0</v>
      </c>
      <c r="AF25" s="9">
        <f t="shared" si="48"/>
        <v>0</v>
      </c>
      <c r="AG25" s="9">
        <f t="shared" si="48"/>
        <v>0</v>
      </c>
      <c r="AH25" s="9">
        <f t="shared" si="48"/>
        <v>0</v>
      </c>
      <c r="AI25" s="9">
        <f t="shared" si="48"/>
        <v>0</v>
      </c>
      <c r="AJ25" s="9">
        <f t="shared" si="48"/>
        <v>0</v>
      </c>
      <c r="AK25" s="9">
        <f t="shared" si="48"/>
        <v>3.5126650000000001</v>
      </c>
      <c r="AL25" s="9">
        <f t="shared" si="48"/>
        <v>122.72</v>
      </c>
      <c r="AM25" s="9">
        <f t="shared" si="48"/>
        <v>0</v>
      </c>
      <c r="AN25" s="9">
        <f t="shared" si="48"/>
        <v>0</v>
      </c>
      <c r="AO25" s="9">
        <f t="shared" si="48"/>
        <v>0</v>
      </c>
      <c r="AP25" s="9">
        <f t="shared" si="48"/>
        <v>0</v>
      </c>
      <c r="AQ25" s="9">
        <v>0</v>
      </c>
      <c r="AR25" s="17"/>
      <c r="AS25" s="17"/>
      <c r="AT25" s="17"/>
      <c r="AU25" s="17"/>
      <c r="AV25" s="17"/>
      <c r="AW25" s="17"/>
      <c r="AX25" s="17"/>
    </row>
    <row r="26" spans="1:50" ht="78.75" x14ac:dyDescent="0.25">
      <c r="A26" s="8" t="s">
        <v>69</v>
      </c>
      <c r="B26" s="6" t="s">
        <v>60</v>
      </c>
      <c r="C26" s="7" t="s">
        <v>45</v>
      </c>
      <c r="D26" s="12" t="s">
        <v>113</v>
      </c>
      <c r="E26" s="12" t="s">
        <v>113</v>
      </c>
      <c r="F26" s="12" t="s">
        <v>113</v>
      </c>
      <c r="G26" s="12" t="s">
        <v>113</v>
      </c>
      <c r="H26" s="12" t="s">
        <v>113</v>
      </c>
      <c r="I26" s="12" t="s">
        <v>113</v>
      </c>
      <c r="J26" s="12" t="s">
        <v>113</v>
      </c>
      <c r="K26" s="12" t="s">
        <v>113</v>
      </c>
      <c r="L26" s="12" t="s">
        <v>113</v>
      </c>
      <c r="M26" s="12" t="s">
        <v>113</v>
      </c>
      <c r="N26" s="12" t="s">
        <v>113</v>
      </c>
      <c r="O26" s="12" t="s">
        <v>113</v>
      </c>
      <c r="P26" s="12" t="s">
        <v>113</v>
      </c>
      <c r="Q26" s="12" t="s">
        <v>113</v>
      </c>
      <c r="R26" s="12" t="s">
        <v>113</v>
      </c>
      <c r="S26" s="12" t="s">
        <v>113</v>
      </c>
      <c r="T26" s="12" t="s">
        <v>113</v>
      </c>
      <c r="U26" s="12" t="s">
        <v>113</v>
      </c>
      <c r="V26" s="12" t="s">
        <v>113</v>
      </c>
      <c r="W26" s="12" t="s">
        <v>113</v>
      </c>
      <c r="X26" s="12" t="s">
        <v>113</v>
      </c>
      <c r="Y26" s="12" t="s">
        <v>113</v>
      </c>
      <c r="Z26" s="12" t="s">
        <v>113</v>
      </c>
      <c r="AA26" s="12" t="s">
        <v>113</v>
      </c>
      <c r="AB26" s="12" t="s">
        <v>113</v>
      </c>
      <c r="AC26" s="12" t="s">
        <v>113</v>
      </c>
      <c r="AD26" s="12" t="s">
        <v>113</v>
      </c>
      <c r="AE26" s="12" t="s">
        <v>113</v>
      </c>
      <c r="AF26" s="12" t="s">
        <v>113</v>
      </c>
      <c r="AG26" s="12" t="s">
        <v>113</v>
      </c>
      <c r="AH26" s="12" t="s">
        <v>113</v>
      </c>
      <c r="AI26" s="12" t="s">
        <v>113</v>
      </c>
      <c r="AJ26" s="12" t="s">
        <v>113</v>
      </c>
      <c r="AK26" s="12" t="s">
        <v>113</v>
      </c>
      <c r="AL26" s="12" t="s">
        <v>113</v>
      </c>
      <c r="AM26" s="12" t="s">
        <v>113</v>
      </c>
      <c r="AN26" s="12" t="s">
        <v>113</v>
      </c>
      <c r="AO26" s="12" t="s">
        <v>113</v>
      </c>
      <c r="AP26" s="12" t="s">
        <v>113</v>
      </c>
      <c r="AQ26" s="12" t="s">
        <v>113</v>
      </c>
      <c r="AR26" s="17"/>
      <c r="AS26" s="17"/>
      <c r="AT26" s="17"/>
      <c r="AU26" s="17"/>
      <c r="AV26" s="17"/>
      <c r="AW26" s="17"/>
      <c r="AX26" s="17"/>
    </row>
    <row r="27" spans="1:50" ht="47.25" x14ac:dyDescent="0.25">
      <c r="A27" s="8" t="s">
        <v>71</v>
      </c>
      <c r="B27" s="6" t="s">
        <v>61</v>
      </c>
      <c r="C27" s="7" t="s">
        <v>45</v>
      </c>
      <c r="D27" s="9" t="str">
        <f>D28</f>
        <v>нд</v>
      </c>
      <c r="E27" s="9">
        <f>SUM(E28)</f>
        <v>0</v>
      </c>
      <c r="F27" s="9">
        <f t="shared" ref="F27:AI27" si="49">SUM(F28)</f>
        <v>0</v>
      </c>
      <c r="G27" s="9">
        <f t="shared" si="49"/>
        <v>0</v>
      </c>
      <c r="H27" s="9">
        <f t="shared" si="49"/>
        <v>0</v>
      </c>
      <c r="I27" s="9">
        <f t="shared" si="49"/>
        <v>0</v>
      </c>
      <c r="J27" s="9">
        <f t="shared" si="49"/>
        <v>0</v>
      </c>
      <c r="K27" s="9">
        <f t="shared" si="49"/>
        <v>0</v>
      </c>
      <c r="L27" s="9">
        <f t="shared" si="49"/>
        <v>0</v>
      </c>
      <c r="M27" s="9">
        <f t="shared" si="49"/>
        <v>0</v>
      </c>
      <c r="N27" s="9">
        <f t="shared" si="49"/>
        <v>0</v>
      </c>
      <c r="O27" s="9">
        <f t="shared" si="49"/>
        <v>0</v>
      </c>
      <c r="P27" s="9">
        <f t="shared" si="49"/>
        <v>0</v>
      </c>
      <c r="Q27" s="9">
        <f t="shared" si="49"/>
        <v>0</v>
      </c>
      <c r="R27" s="9">
        <f t="shared" si="49"/>
        <v>0</v>
      </c>
      <c r="S27" s="9">
        <f t="shared" si="49"/>
        <v>0</v>
      </c>
      <c r="T27" s="9">
        <f t="shared" si="49"/>
        <v>0</v>
      </c>
      <c r="U27" s="9">
        <f t="shared" si="49"/>
        <v>0</v>
      </c>
      <c r="V27" s="9">
        <f t="shared" si="49"/>
        <v>0</v>
      </c>
      <c r="W27" s="9">
        <f t="shared" si="49"/>
        <v>0</v>
      </c>
      <c r="X27" s="9">
        <f t="shared" si="49"/>
        <v>0</v>
      </c>
      <c r="Y27" s="9">
        <f t="shared" si="49"/>
        <v>0</v>
      </c>
      <c r="Z27" s="9">
        <f t="shared" si="49"/>
        <v>0</v>
      </c>
      <c r="AA27" s="9">
        <f t="shared" si="49"/>
        <v>0</v>
      </c>
      <c r="AB27" s="9">
        <f t="shared" si="49"/>
        <v>0</v>
      </c>
      <c r="AC27" s="9">
        <f t="shared" si="49"/>
        <v>3.5126650000000001</v>
      </c>
      <c r="AD27" s="9">
        <f t="shared" si="49"/>
        <v>122.72</v>
      </c>
      <c r="AE27" s="9">
        <f t="shared" si="49"/>
        <v>0</v>
      </c>
      <c r="AF27" s="9">
        <f t="shared" si="49"/>
        <v>0</v>
      </c>
      <c r="AG27" s="9">
        <f t="shared" si="49"/>
        <v>0</v>
      </c>
      <c r="AH27" s="9">
        <f t="shared" si="49"/>
        <v>0</v>
      </c>
      <c r="AI27" s="9">
        <f t="shared" si="49"/>
        <v>0</v>
      </c>
      <c r="AJ27" s="9">
        <f t="shared" ref="AJ27:AQ27" si="50">AJ28</f>
        <v>0</v>
      </c>
      <c r="AK27" s="9">
        <f>AK28</f>
        <v>3.5126650000000001</v>
      </c>
      <c r="AL27" s="9">
        <f t="shared" si="50"/>
        <v>122.72</v>
      </c>
      <c r="AM27" s="9">
        <f t="shared" si="50"/>
        <v>0</v>
      </c>
      <c r="AN27" s="9">
        <f t="shared" si="50"/>
        <v>0</v>
      </c>
      <c r="AO27" s="9">
        <f t="shared" si="50"/>
        <v>0</v>
      </c>
      <c r="AP27" s="9">
        <f t="shared" si="50"/>
        <v>0</v>
      </c>
      <c r="AQ27" s="9">
        <f t="shared" si="50"/>
        <v>0</v>
      </c>
      <c r="AR27" s="17"/>
      <c r="AS27" s="17"/>
      <c r="AT27" s="17"/>
      <c r="AU27" s="17"/>
      <c r="AV27" s="17"/>
      <c r="AW27" s="17"/>
      <c r="AX27" s="17"/>
    </row>
    <row r="28" spans="1:50" ht="84.75" customHeight="1" x14ac:dyDescent="0.25">
      <c r="A28" s="7" t="s">
        <v>71</v>
      </c>
      <c r="B28" s="10" t="s">
        <v>138</v>
      </c>
      <c r="C28" s="7" t="s">
        <v>139</v>
      </c>
      <c r="D28" s="12" t="s">
        <v>113</v>
      </c>
      <c r="E28" s="12">
        <v>0</v>
      </c>
      <c r="F28" s="12">
        <v>0</v>
      </c>
      <c r="G28" s="12" t="s">
        <v>113</v>
      </c>
      <c r="H28" s="12" t="s">
        <v>113</v>
      </c>
      <c r="I28" s="12" t="s">
        <v>113</v>
      </c>
      <c r="J28" s="12" t="s">
        <v>113</v>
      </c>
      <c r="K28" s="12" t="s">
        <v>113</v>
      </c>
      <c r="L28" s="12" t="s">
        <v>113</v>
      </c>
      <c r="M28" s="12">
        <v>0</v>
      </c>
      <c r="N28" s="12">
        <v>0</v>
      </c>
      <c r="O28" s="12" t="s">
        <v>113</v>
      </c>
      <c r="P28" s="12" t="s">
        <v>113</v>
      </c>
      <c r="Q28" s="12" t="s">
        <v>113</v>
      </c>
      <c r="R28" s="12" t="s">
        <v>113</v>
      </c>
      <c r="S28" s="12" t="s">
        <v>113</v>
      </c>
      <c r="T28" s="12" t="s">
        <v>113</v>
      </c>
      <c r="U28" s="12">
        <v>0</v>
      </c>
      <c r="V28" s="12">
        <v>0</v>
      </c>
      <c r="W28" s="12" t="s">
        <v>113</v>
      </c>
      <c r="X28" s="12" t="s">
        <v>113</v>
      </c>
      <c r="Y28" s="12" t="s">
        <v>113</v>
      </c>
      <c r="Z28" s="12" t="s">
        <v>113</v>
      </c>
      <c r="AA28" s="12" t="s">
        <v>113</v>
      </c>
      <c r="AB28" s="12" t="s">
        <v>113</v>
      </c>
      <c r="AC28" s="18">
        <v>3.5126650000000001</v>
      </c>
      <c r="AD28" s="18">
        <v>122.72</v>
      </c>
      <c r="AE28" s="12" t="s">
        <v>113</v>
      </c>
      <c r="AF28" s="12" t="s">
        <v>113</v>
      </c>
      <c r="AG28" s="12" t="s">
        <v>113</v>
      </c>
      <c r="AH28" s="12" t="s">
        <v>113</v>
      </c>
      <c r="AI28" s="12" t="s">
        <v>113</v>
      </c>
      <c r="AJ28" s="9">
        <f t="shared" ref="AJ28:AQ28" si="51">SUM(D28,L28,T28,AB28)</f>
        <v>0</v>
      </c>
      <c r="AK28" s="9">
        <f t="shared" si="51"/>
        <v>3.5126650000000001</v>
      </c>
      <c r="AL28" s="9">
        <f t="shared" si="51"/>
        <v>122.72</v>
      </c>
      <c r="AM28" s="9">
        <f t="shared" si="51"/>
        <v>0</v>
      </c>
      <c r="AN28" s="9">
        <f t="shared" si="51"/>
        <v>0</v>
      </c>
      <c r="AO28" s="9">
        <f t="shared" si="51"/>
        <v>0</v>
      </c>
      <c r="AP28" s="9">
        <f t="shared" si="51"/>
        <v>0</v>
      </c>
      <c r="AQ28" s="9">
        <f t="shared" si="51"/>
        <v>0</v>
      </c>
      <c r="AR28" s="17"/>
      <c r="AS28" s="17"/>
      <c r="AT28" s="17"/>
      <c r="AU28" s="17"/>
      <c r="AV28" s="17"/>
      <c r="AW28" s="17"/>
      <c r="AX28" s="17"/>
    </row>
    <row r="29" spans="1:50" ht="47.25" x14ac:dyDescent="0.25">
      <c r="A29" s="8" t="s">
        <v>75</v>
      </c>
      <c r="B29" s="6" t="s">
        <v>63</v>
      </c>
      <c r="C29" s="7" t="s">
        <v>45</v>
      </c>
      <c r="D29" s="12" t="s">
        <v>113</v>
      </c>
      <c r="E29" s="12" t="s">
        <v>113</v>
      </c>
      <c r="F29" s="12" t="s">
        <v>113</v>
      </c>
      <c r="G29" s="12" t="s">
        <v>113</v>
      </c>
      <c r="H29" s="12" t="s">
        <v>113</v>
      </c>
      <c r="I29" s="12" t="s">
        <v>113</v>
      </c>
      <c r="J29" s="12" t="s">
        <v>113</v>
      </c>
      <c r="K29" s="12" t="s">
        <v>113</v>
      </c>
      <c r="L29" s="12" t="s">
        <v>113</v>
      </c>
      <c r="M29" s="12" t="s">
        <v>113</v>
      </c>
      <c r="N29" s="12" t="s">
        <v>113</v>
      </c>
      <c r="O29" s="12" t="s">
        <v>113</v>
      </c>
      <c r="P29" s="12" t="s">
        <v>113</v>
      </c>
      <c r="Q29" s="12" t="s">
        <v>113</v>
      </c>
      <c r="R29" s="12" t="s">
        <v>113</v>
      </c>
      <c r="S29" s="12" t="s">
        <v>113</v>
      </c>
      <c r="T29" s="12" t="s">
        <v>113</v>
      </c>
      <c r="U29" s="12" t="s">
        <v>113</v>
      </c>
      <c r="V29" s="12" t="s">
        <v>113</v>
      </c>
      <c r="W29" s="12" t="s">
        <v>113</v>
      </c>
      <c r="X29" s="12" t="s">
        <v>113</v>
      </c>
      <c r="Y29" s="12" t="s">
        <v>113</v>
      </c>
      <c r="Z29" s="12" t="s">
        <v>113</v>
      </c>
      <c r="AA29" s="12" t="s">
        <v>113</v>
      </c>
      <c r="AB29" s="12" t="s">
        <v>113</v>
      </c>
      <c r="AC29" s="12" t="s">
        <v>113</v>
      </c>
      <c r="AD29" s="12" t="s">
        <v>113</v>
      </c>
      <c r="AE29" s="12" t="s">
        <v>113</v>
      </c>
      <c r="AF29" s="12" t="s">
        <v>113</v>
      </c>
      <c r="AG29" s="12" t="s">
        <v>113</v>
      </c>
      <c r="AH29" s="12" t="s">
        <v>113</v>
      </c>
      <c r="AI29" s="12" t="s">
        <v>113</v>
      </c>
      <c r="AJ29" s="12" t="s">
        <v>113</v>
      </c>
      <c r="AK29" s="12" t="s">
        <v>113</v>
      </c>
      <c r="AL29" s="12" t="s">
        <v>113</v>
      </c>
      <c r="AM29" s="12" t="s">
        <v>113</v>
      </c>
      <c r="AN29" s="12" t="s">
        <v>113</v>
      </c>
      <c r="AO29" s="12" t="s">
        <v>113</v>
      </c>
      <c r="AP29" s="12" t="s">
        <v>113</v>
      </c>
      <c r="AQ29" s="12" t="s">
        <v>113</v>
      </c>
      <c r="AR29" s="17"/>
      <c r="AS29" s="17"/>
      <c r="AT29" s="17"/>
      <c r="AU29" s="17"/>
      <c r="AV29" s="17"/>
      <c r="AW29" s="17"/>
      <c r="AX29" s="17"/>
    </row>
    <row r="30" spans="1:50" ht="47.25" x14ac:dyDescent="0.25">
      <c r="A30" s="8" t="s">
        <v>77</v>
      </c>
      <c r="B30" s="6" t="s">
        <v>64</v>
      </c>
      <c r="C30" s="7" t="s">
        <v>45</v>
      </c>
      <c r="D30" s="12" t="s">
        <v>113</v>
      </c>
      <c r="E30" s="12" t="s">
        <v>113</v>
      </c>
      <c r="F30" s="12" t="s">
        <v>113</v>
      </c>
      <c r="G30" s="12" t="s">
        <v>113</v>
      </c>
      <c r="H30" s="12" t="s">
        <v>113</v>
      </c>
      <c r="I30" s="12" t="s">
        <v>113</v>
      </c>
      <c r="J30" s="12" t="s">
        <v>113</v>
      </c>
      <c r="K30" s="12" t="s">
        <v>113</v>
      </c>
      <c r="L30" s="12" t="s">
        <v>113</v>
      </c>
      <c r="M30" s="12" t="s">
        <v>113</v>
      </c>
      <c r="N30" s="12" t="s">
        <v>113</v>
      </c>
      <c r="O30" s="12" t="s">
        <v>113</v>
      </c>
      <c r="P30" s="12" t="s">
        <v>113</v>
      </c>
      <c r="Q30" s="12" t="s">
        <v>113</v>
      </c>
      <c r="R30" s="12" t="s">
        <v>113</v>
      </c>
      <c r="S30" s="12" t="s">
        <v>113</v>
      </c>
      <c r="T30" s="12" t="s">
        <v>113</v>
      </c>
      <c r="U30" s="12" t="s">
        <v>113</v>
      </c>
      <c r="V30" s="12" t="s">
        <v>113</v>
      </c>
      <c r="W30" s="12" t="s">
        <v>113</v>
      </c>
      <c r="X30" s="12" t="s">
        <v>113</v>
      </c>
      <c r="Y30" s="12" t="s">
        <v>113</v>
      </c>
      <c r="Z30" s="12" t="s">
        <v>113</v>
      </c>
      <c r="AA30" s="12" t="s">
        <v>113</v>
      </c>
      <c r="AB30" s="12" t="s">
        <v>113</v>
      </c>
      <c r="AC30" s="12" t="s">
        <v>113</v>
      </c>
      <c r="AD30" s="12" t="s">
        <v>113</v>
      </c>
      <c r="AE30" s="12" t="s">
        <v>113</v>
      </c>
      <c r="AF30" s="12" t="s">
        <v>113</v>
      </c>
      <c r="AG30" s="12" t="s">
        <v>113</v>
      </c>
      <c r="AH30" s="12" t="s">
        <v>113</v>
      </c>
      <c r="AI30" s="12" t="s">
        <v>113</v>
      </c>
      <c r="AJ30" s="12" t="s">
        <v>113</v>
      </c>
      <c r="AK30" s="12" t="s">
        <v>113</v>
      </c>
      <c r="AL30" s="12" t="s">
        <v>113</v>
      </c>
      <c r="AM30" s="12" t="s">
        <v>113</v>
      </c>
      <c r="AN30" s="12" t="s">
        <v>113</v>
      </c>
      <c r="AO30" s="12" t="s">
        <v>113</v>
      </c>
      <c r="AP30" s="12" t="s">
        <v>113</v>
      </c>
      <c r="AQ30" s="12" t="s">
        <v>113</v>
      </c>
      <c r="AR30" s="17"/>
      <c r="AS30" s="17"/>
      <c r="AT30" s="17"/>
      <c r="AU30" s="17"/>
      <c r="AV30" s="17"/>
      <c r="AW30" s="17"/>
      <c r="AX30" s="17"/>
    </row>
    <row r="31" spans="1:50" ht="47.25" x14ac:dyDescent="0.25">
      <c r="A31" s="8" t="s">
        <v>80</v>
      </c>
      <c r="B31" s="6" t="s">
        <v>66</v>
      </c>
      <c r="C31" s="7" t="s">
        <v>45</v>
      </c>
      <c r="D31" s="9" t="s">
        <v>113</v>
      </c>
      <c r="E31" s="9" t="s">
        <v>113</v>
      </c>
      <c r="F31" s="9" t="s">
        <v>113</v>
      </c>
      <c r="G31" s="9" t="s">
        <v>113</v>
      </c>
      <c r="H31" s="9" t="s">
        <v>113</v>
      </c>
      <c r="I31" s="9" t="s">
        <v>113</v>
      </c>
      <c r="J31" s="9" t="s">
        <v>113</v>
      </c>
      <c r="K31" s="9" t="s">
        <v>113</v>
      </c>
      <c r="L31" s="9" t="s">
        <v>113</v>
      </c>
      <c r="M31" s="9" t="s">
        <v>113</v>
      </c>
      <c r="N31" s="9" t="s">
        <v>113</v>
      </c>
      <c r="O31" s="9" t="s">
        <v>113</v>
      </c>
      <c r="P31" s="9" t="s">
        <v>113</v>
      </c>
      <c r="Q31" s="9" t="s">
        <v>113</v>
      </c>
      <c r="R31" s="9" t="s">
        <v>113</v>
      </c>
      <c r="S31" s="9" t="s">
        <v>113</v>
      </c>
      <c r="T31" s="9" t="s">
        <v>113</v>
      </c>
      <c r="U31" s="9" t="s">
        <v>113</v>
      </c>
      <c r="V31" s="9" t="s">
        <v>113</v>
      </c>
      <c r="W31" s="9" t="s">
        <v>113</v>
      </c>
      <c r="X31" s="9" t="s">
        <v>113</v>
      </c>
      <c r="Y31" s="9" t="s">
        <v>113</v>
      </c>
      <c r="Z31" s="9" t="s">
        <v>113</v>
      </c>
      <c r="AA31" s="9" t="s">
        <v>113</v>
      </c>
      <c r="AB31" s="9" t="s">
        <v>113</v>
      </c>
      <c r="AC31" s="9" t="s">
        <v>113</v>
      </c>
      <c r="AD31" s="9" t="s">
        <v>113</v>
      </c>
      <c r="AE31" s="9" t="s">
        <v>113</v>
      </c>
      <c r="AF31" s="9" t="s">
        <v>113</v>
      </c>
      <c r="AG31" s="9" t="s">
        <v>113</v>
      </c>
      <c r="AH31" s="9" t="s">
        <v>113</v>
      </c>
      <c r="AI31" s="9" t="s">
        <v>113</v>
      </c>
      <c r="AJ31" s="9" t="s">
        <v>113</v>
      </c>
      <c r="AK31" s="9" t="s">
        <v>113</v>
      </c>
      <c r="AL31" s="9" t="s">
        <v>113</v>
      </c>
      <c r="AM31" s="9" t="s">
        <v>113</v>
      </c>
      <c r="AN31" s="9" t="s">
        <v>113</v>
      </c>
      <c r="AO31" s="9" t="s">
        <v>113</v>
      </c>
      <c r="AP31" s="9" t="s">
        <v>113</v>
      </c>
      <c r="AQ31" s="9" t="s">
        <v>113</v>
      </c>
      <c r="AR31" s="17"/>
      <c r="AS31" s="17"/>
      <c r="AT31" s="17"/>
      <c r="AU31" s="17"/>
      <c r="AV31" s="17"/>
      <c r="AW31" s="17"/>
      <c r="AX31" s="17"/>
    </row>
    <row r="32" spans="1:50" ht="63" x14ac:dyDescent="0.25">
      <c r="A32" s="8" t="s">
        <v>82</v>
      </c>
      <c r="B32" s="6" t="s">
        <v>68</v>
      </c>
      <c r="C32" s="7" t="s">
        <v>45</v>
      </c>
      <c r="D32" s="9" t="s">
        <v>113</v>
      </c>
      <c r="E32" s="9" t="s">
        <v>113</v>
      </c>
      <c r="F32" s="9" t="s">
        <v>113</v>
      </c>
      <c r="G32" s="9" t="s">
        <v>113</v>
      </c>
      <c r="H32" s="9" t="s">
        <v>113</v>
      </c>
      <c r="I32" s="9" t="s">
        <v>113</v>
      </c>
      <c r="J32" s="9" t="s">
        <v>113</v>
      </c>
      <c r="K32" s="9" t="s">
        <v>113</v>
      </c>
      <c r="L32" s="9" t="s">
        <v>113</v>
      </c>
      <c r="M32" s="9" t="s">
        <v>113</v>
      </c>
      <c r="N32" s="9" t="s">
        <v>113</v>
      </c>
      <c r="O32" s="9" t="s">
        <v>113</v>
      </c>
      <c r="P32" s="9" t="s">
        <v>113</v>
      </c>
      <c r="Q32" s="9" t="s">
        <v>113</v>
      </c>
      <c r="R32" s="9" t="s">
        <v>113</v>
      </c>
      <c r="S32" s="9" t="s">
        <v>113</v>
      </c>
      <c r="T32" s="9" t="s">
        <v>113</v>
      </c>
      <c r="U32" s="9" t="s">
        <v>113</v>
      </c>
      <c r="V32" s="9" t="s">
        <v>113</v>
      </c>
      <c r="W32" s="9" t="s">
        <v>113</v>
      </c>
      <c r="X32" s="9" t="s">
        <v>113</v>
      </c>
      <c r="Y32" s="9" t="s">
        <v>113</v>
      </c>
      <c r="Z32" s="9" t="s">
        <v>113</v>
      </c>
      <c r="AA32" s="9" t="s">
        <v>113</v>
      </c>
      <c r="AB32" s="9" t="s">
        <v>113</v>
      </c>
      <c r="AC32" s="9" t="s">
        <v>113</v>
      </c>
      <c r="AD32" s="9" t="s">
        <v>113</v>
      </c>
      <c r="AE32" s="9" t="s">
        <v>113</v>
      </c>
      <c r="AF32" s="9" t="s">
        <v>113</v>
      </c>
      <c r="AG32" s="9" t="s">
        <v>113</v>
      </c>
      <c r="AH32" s="9" t="s">
        <v>113</v>
      </c>
      <c r="AI32" s="9" t="s">
        <v>113</v>
      </c>
      <c r="AJ32" s="9" t="s">
        <v>113</v>
      </c>
      <c r="AK32" s="9" t="s">
        <v>113</v>
      </c>
      <c r="AL32" s="9" t="s">
        <v>113</v>
      </c>
      <c r="AM32" s="9" t="s">
        <v>113</v>
      </c>
      <c r="AN32" s="9" t="s">
        <v>113</v>
      </c>
      <c r="AO32" s="9" t="s">
        <v>113</v>
      </c>
      <c r="AP32" s="9" t="s">
        <v>113</v>
      </c>
      <c r="AQ32" s="9" t="s">
        <v>113</v>
      </c>
      <c r="AR32" s="17"/>
      <c r="AS32" s="17"/>
      <c r="AT32" s="17"/>
      <c r="AU32" s="17"/>
      <c r="AV32" s="17"/>
      <c r="AW32" s="17"/>
      <c r="AX32" s="17"/>
    </row>
    <row r="33" spans="1:50" ht="94.5" x14ac:dyDescent="0.25">
      <c r="A33" s="8" t="s">
        <v>119</v>
      </c>
      <c r="B33" s="6" t="s">
        <v>70</v>
      </c>
      <c r="C33" s="7" t="s">
        <v>45</v>
      </c>
      <c r="D33" s="9" t="s">
        <v>113</v>
      </c>
      <c r="E33" s="9" t="s">
        <v>113</v>
      </c>
      <c r="F33" s="9" t="s">
        <v>113</v>
      </c>
      <c r="G33" s="9" t="s">
        <v>113</v>
      </c>
      <c r="H33" s="9" t="s">
        <v>113</v>
      </c>
      <c r="I33" s="9" t="s">
        <v>113</v>
      </c>
      <c r="J33" s="9" t="s">
        <v>113</v>
      </c>
      <c r="K33" s="9" t="s">
        <v>113</v>
      </c>
      <c r="L33" s="9" t="s">
        <v>113</v>
      </c>
      <c r="M33" s="9" t="s">
        <v>113</v>
      </c>
      <c r="N33" s="9" t="s">
        <v>113</v>
      </c>
      <c r="O33" s="9" t="s">
        <v>113</v>
      </c>
      <c r="P33" s="9" t="s">
        <v>113</v>
      </c>
      <c r="Q33" s="9" t="s">
        <v>113</v>
      </c>
      <c r="R33" s="9" t="s">
        <v>113</v>
      </c>
      <c r="S33" s="9" t="s">
        <v>113</v>
      </c>
      <c r="T33" s="9" t="s">
        <v>113</v>
      </c>
      <c r="U33" s="9" t="s">
        <v>113</v>
      </c>
      <c r="V33" s="9" t="s">
        <v>113</v>
      </c>
      <c r="W33" s="9" t="s">
        <v>113</v>
      </c>
      <c r="X33" s="9" t="s">
        <v>113</v>
      </c>
      <c r="Y33" s="9" t="s">
        <v>113</v>
      </c>
      <c r="Z33" s="9" t="s">
        <v>113</v>
      </c>
      <c r="AA33" s="9" t="s">
        <v>113</v>
      </c>
      <c r="AB33" s="9" t="s">
        <v>113</v>
      </c>
      <c r="AC33" s="9" t="s">
        <v>113</v>
      </c>
      <c r="AD33" s="9" t="s">
        <v>113</v>
      </c>
      <c r="AE33" s="9" t="s">
        <v>113</v>
      </c>
      <c r="AF33" s="9" t="s">
        <v>113</v>
      </c>
      <c r="AG33" s="9" t="s">
        <v>113</v>
      </c>
      <c r="AH33" s="9" t="s">
        <v>113</v>
      </c>
      <c r="AI33" s="9" t="s">
        <v>113</v>
      </c>
      <c r="AJ33" s="9" t="s">
        <v>113</v>
      </c>
      <c r="AK33" s="9" t="s">
        <v>113</v>
      </c>
      <c r="AL33" s="9" t="s">
        <v>113</v>
      </c>
      <c r="AM33" s="9" t="s">
        <v>113</v>
      </c>
      <c r="AN33" s="9" t="s">
        <v>113</v>
      </c>
      <c r="AO33" s="9" t="s">
        <v>113</v>
      </c>
      <c r="AP33" s="9" t="s">
        <v>113</v>
      </c>
      <c r="AQ33" s="9" t="s">
        <v>113</v>
      </c>
      <c r="AR33" s="17"/>
      <c r="AS33" s="17"/>
      <c r="AT33" s="17"/>
      <c r="AU33" s="17"/>
      <c r="AV33" s="17"/>
      <c r="AW33" s="17"/>
      <c r="AX33" s="17"/>
    </row>
    <row r="34" spans="1:50" ht="72.75" customHeight="1" x14ac:dyDescent="0.25">
      <c r="A34" s="8" t="s">
        <v>120</v>
      </c>
      <c r="B34" s="6" t="s">
        <v>72</v>
      </c>
      <c r="C34" s="7" t="s">
        <v>45</v>
      </c>
      <c r="D34" s="9" t="s">
        <v>113</v>
      </c>
      <c r="E34" s="9" t="s">
        <v>113</v>
      </c>
      <c r="F34" s="9" t="s">
        <v>113</v>
      </c>
      <c r="G34" s="9" t="s">
        <v>113</v>
      </c>
      <c r="H34" s="9" t="s">
        <v>113</v>
      </c>
      <c r="I34" s="9" t="s">
        <v>113</v>
      </c>
      <c r="J34" s="9" t="s">
        <v>113</v>
      </c>
      <c r="K34" s="9" t="s">
        <v>113</v>
      </c>
      <c r="L34" s="9" t="s">
        <v>113</v>
      </c>
      <c r="M34" s="9" t="s">
        <v>113</v>
      </c>
      <c r="N34" s="9" t="s">
        <v>113</v>
      </c>
      <c r="O34" s="9" t="s">
        <v>113</v>
      </c>
      <c r="P34" s="9" t="s">
        <v>113</v>
      </c>
      <c r="Q34" s="9" t="s">
        <v>113</v>
      </c>
      <c r="R34" s="9" t="s">
        <v>113</v>
      </c>
      <c r="S34" s="9" t="s">
        <v>113</v>
      </c>
      <c r="T34" s="9" t="s">
        <v>113</v>
      </c>
      <c r="U34" s="9" t="s">
        <v>113</v>
      </c>
      <c r="V34" s="9" t="s">
        <v>113</v>
      </c>
      <c r="W34" s="9" t="s">
        <v>113</v>
      </c>
      <c r="X34" s="9" t="s">
        <v>113</v>
      </c>
      <c r="Y34" s="9" t="s">
        <v>113</v>
      </c>
      <c r="Z34" s="9" t="s">
        <v>113</v>
      </c>
      <c r="AA34" s="9" t="s">
        <v>113</v>
      </c>
      <c r="AB34" s="9" t="s">
        <v>113</v>
      </c>
      <c r="AC34" s="9" t="s">
        <v>113</v>
      </c>
      <c r="AD34" s="9" t="s">
        <v>113</v>
      </c>
      <c r="AE34" s="9" t="s">
        <v>113</v>
      </c>
      <c r="AF34" s="9" t="s">
        <v>113</v>
      </c>
      <c r="AG34" s="9" t="s">
        <v>113</v>
      </c>
      <c r="AH34" s="9" t="s">
        <v>113</v>
      </c>
      <c r="AI34" s="9" t="s">
        <v>113</v>
      </c>
      <c r="AJ34" s="9" t="s">
        <v>113</v>
      </c>
      <c r="AK34" s="9" t="s">
        <v>113</v>
      </c>
      <c r="AL34" s="9" t="s">
        <v>113</v>
      </c>
      <c r="AM34" s="9" t="s">
        <v>113</v>
      </c>
      <c r="AN34" s="9" t="s">
        <v>113</v>
      </c>
      <c r="AO34" s="9" t="s">
        <v>113</v>
      </c>
      <c r="AP34" s="9" t="s">
        <v>113</v>
      </c>
      <c r="AQ34" s="9" t="s">
        <v>113</v>
      </c>
      <c r="AR34" s="17"/>
      <c r="AS34" s="17"/>
      <c r="AT34" s="17"/>
      <c r="AU34" s="17"/>
      <c r="AV34" s="17"/>
      <c r="AW34" s="17"/>
      <c r="AX34" s="17"/>
    </row>
    <row r="35" spans="1:50" ht="72.75" customHeight="1" x14ac:dyDescent="0.25">
      <c r="A35" s="8" t="s">
        <v>84</v>
      </c>
      <c r="B35" s="6" t="s">
        <v>76</v>
      </c>
      <c r="C35" s="7" t="s">
        <v>45</v>
      </c>
      <c r="D35" s="9" t="s">
        <v>113</v>
      </c>
      <c r="E35" s="9" t="s">
        <v>113</v>
      </c>
      <c r="F35" s="9" t="s">
        <v>113</v>
      </c>
      <c r="G35" s="9" t="s">
        <v>113</v>
      </c>
      <c r="H35" s="9" t="s">
        <v>113</v>
      </c>
      <c r="I35" s="9" t="s">
        <v>113</v>
      </c>
      <c r="J35" s="9" t="s">
        <v>113</v>
      </c>
      <c r="K35" s="9" t="s">
        <v>113</v>
      </c>
      <c r="L35" s="9" t="s">
        <v>113</v>
      </c>
      <c r="M35" s="9" t="s">
        <v>113</v>
      </c>
      <c r="N35" s="9" t="s">
        <v>113</v>
      </c>
      <c r="O35" s="9" t="s">
        <v>113</v>
      </c>
      <c r="P35" s="9" t="s">
        <v>113</v>
      </c>
      <c r="Q35" s="9" t="s">
        <v>113</v>
      </c>
      <c r="R35" s="9" t="s">
        <v>113</v>
      </c>
      <c r="S35" s="9" t="s">
        <v>113</v>
      </c>
      <c r="T35" s="9" t="s">
        <v>113</v>
      </c>
      <c r="U35" s="9" t="s">
        <v>113</v>
      </c>
      <c r="V35" s="9" t="s">
        <v>113</v>
      </c>
      <c r="W35" s="9" t="s">
        <v>113</v>
      </c>
      <c r="X35" s="9" t="s">
        <v>113</v>
      </c>
      <c r="Y35" s="9" t="s">
        <v>113</v>
      </c>
      <c r="Z35" s="9" t="s">
        <v>113</v>
      </c>
      <c r="AA35" s="9" t="s">
        <v>113</v>
      </c>
      <c r="AB35" s="9" t="s">
        <v>113</v>
      </c>
      <c r="AC35" s="9" t="s">
        <v>113</v>
      </c>
      <c r="AD35" s="9" t="s">
        <v>113</v>
      </c>
      <c r="AE35" s="9" t="s">
        <v>113</v>
      </c>
      <c r="AF35" s="9" t="s">
        <v>113</v>
      </c>
      <c r="AG35" s="9" t="s">
        <v>113</v>
      </c>
      <c r="AH35" s="9" t="s">
        <v>113</v>
      </c>
      <c r="AI35" s="9" t="s">
        <v>113</v>
      </c>
      <c r="AJ35" s="9" t="s">
        <v>113</v>
      </c>
      <c r="AK35" s="9" t="s">
        <v>113</v>
      </c>
      <c r="AL35" s="9" t="s">
        <v>113</v>
      </c>
      <c r="AM35" s="9" t="s">
        <v>113</v>
      </c>
      <c r="AN35" s="9" t="s">
        <v>113</v>
      </c>
      <c r="AO35" s="9" t="s">
        <v>113</v>
      </c>
      <c r="AP35" s="9" t="s">
        <v>113</v>
      </c>
      <c r="AQ35" s="9" t="s">
        <v>113</v>
      </c>
      <c r="AR35" s="17"/>
      <c r="AS35" s="17"/>
      <c r="AT35" s="17"/>
      <c r="AU35" s="17"/>
      <c r="AV35" s="17"/>
      <c r="AW35" s="17"/>
      <c r="AX35" s="17"/>
    </row>
    <row r="36" spans="1:50" ht="78.75" x14ac:dyDescent="0.25">
      <c r="A36" s="8" t="s">
        <v>92</v>
      </c>
      <c r="B36" s="6" t="s">
        <v>78</v>
      </c>
      <c r="C36" s="7" t="s">
        <v>45</v>
      </c>
      <c r="D36" s="9" t="s">
        <v>113</v>
      </c>
      <c r="E36" s="9" t="s">
        <v>113</v>
      </c>
      <c r="F36" s="9" t="s">
        <v>113</v>
      </c>
      <c r="G36" s="9" t="s">
        <v>113</v>
      </c>
      <c r="H36" s="9" t="s">
        <v>113</v>
      </c>
      <c r="I36" s="9" t="s">
        <v>113</v>
      </c>
      <c r="J36" s="9" t="s">
        <v>113</v>
      </c>
      <c r="K36" s="9" t="s">
        <v>113</v>
      </c>
      <c r="L36" s="9" t="s">
        <v>113</v>
      </c>
      <c r="M36" s="9" t="s">
        <v>113</v>
      </c>
      <c r="N36" s="9" t="s">
        <v>113</v>
      </c>
      <c r="O36" s="9" t="s">
        <v>113</v>
      </c>
      <c r="P36" s="9" t="s">
        <v>113</v>
      </c>
      <c r="Q36" s="9" t="s">
        <v>113</v>
      </c>
      <c r="R36" s="9" t="s">
        <v>113</v>
      </c>
      <c r="S36" s="9" t="s">
        <v>113</v>
      </c>
      <c r="T36" s="9" t="s">
        <v>113</v>
      </c>
      <c r="U36" s="9" t="s">
        <v>113</v>
      </c>
      <c r="V36" s="9" t="s">
        <v>113</v>
      </c>
      <c r="W36" s="9" t="s">
        <v>113</v>
      </c>
      <c r="X36" s="9" t="s">
        <v>113</v>
      </c>
      <c r="Y36" s="9" t="s">
        <v>113</v>
      </c>
      <c r="Z36" s="9" t="s">
        <v>113</v>
      </c>
      <c r="AA36" s="9" t="s">
        <v>113</v>
      </c>
      <c r="AB36" s="9" t="s">
        <v>113</v>
      </c>
      <c r="AC36" s="9" t="s">
        <v>113</v>
      </c>
      <c r="AD36" s="9" t="s">
        <v>113</v>
      </c>
      <c r="AE36" s="9" t="s">
        <v>113</v>
      </c>
      <c r="AF36" s="9" t="s">
        <v>113</v>
      </c>
      <c r="AG36" s="9" t="s">
        <v>113</v>
      </c>
      <c r="AH36" s="9" t="s">
        <v>113</v>
      </c>
      <c r="AI36" s="9" t="s">
        <v>113</v>
      </c>
      <c r="AJ36" s="9" t="s">
        <v>113</v>
      </c>
      <c r="AK36" s="9" t="s">
        <v>113</v>
      </c>
      <c r="AL36" s="9" t="s">
        <v>113</v>
      </c>
      <c r="AM36" s="9" t="s">
        <v>113</v>
      </c>
      <c r="AN36" s="9" t="s">
        <v>113</v>
      </c>
      <c r="AO36" s="9" t="s">
        <v>113</v>
      </c>
      <c r="AP36" s="9" t="s">
        <v>113</v>
      </c>
      <c r="AQ36" s="9" t="s">
        <v>113</v>
      </c>
      <c r="AR36" s="17"/>
      <c r="AS36" s="17"/>
      <c r="AT36" s="17"/>
      <c r="AU36" s="17"/>
      <c r="AV36" s="17"/>
      <c r="AW36" s="17"/>
      <c r="AX36" s="17"/>
    </row>
    <row r="37" spans="1:50" ht="31.5" x14ac:dyDescent="0.25">
      <c r="A37" s="8" t="s">
        <v>100</v>
      </c>
      <c r="B37" s="6" t="s">
        <v>79</v>
      </c>
      <c r="C37" s="7" t="s">
        <v>45</v>
      </c>
      <c r="D37" s="9" t="s">
        <v>113</v>
      </c>
      <c r="E37" s="9" t="s">
        <v>113</v>
      </c>
      <c r="F37" s="9" t="s">
        <v>113</v>
      </c>
      <c r="G37" s="9" t="s">
        <v>113</v>
      </c>
      <c r="H37" s="9" t="s">
        <v>113</v>
      </c>
      <c r="I37" s="9" t="s">
        <v>113</v>
      </c>
      <c r="J37" s="9" t="s">
        <v>113</v>
      </c>
      <c r="K37" s="9" t="s">
        <v>113</v>
      </c>
      <c r="L37" s="9" t="s">
        <v>113</v>
      </c>
      <c r="M37" s="9" t="s">
        <v>113</v>
      </c>
      <c r="N37" s="9" t="s">
        <v>113</v>
      </c>
      <c r="O37" s="9" t="s">
        <v>113</v>
      </c>
      <c r="P37" s="9" t="s">
        <v>113</v>
      </c>
      <c r="Q37" s="9" t="s">
        <v>113</v>
      </c>
      <c r="R37" s="9" t="s">
        <v>113</v>
      </c>
      <c r="S37" s="9" t="s">
        <v>113</v>
      </c>
      <c r="T37" s="9" t="s">
        <v>113</v>
      </c>
      <c r="U37" s="9" t="s">
        <v>113</v>
      </c>
      <c r="V37" s="9" t="s">
        <v>113</v>
      </c>
      <c r="W37" s="9" t="s">
        <v>113</v>
      </c>
      <c r="X37" s="9" t="s">
        <v>113</v>
      </c>
      <c r="Y37" s="9" t="s">
        <v>113</v>
      </c>
      <c r="Z37" s="9" t="s">
        <v>113</v>
      </c>
      <c r="AA37" s="9" t="s">
        <v>113</v>
      </c>
      <c r="AB37" s="9" t="s">
        <v>113</v>
      </c>
      <c r="AC37" s="9" t="s">
        <v>113</v>
      </c>
      <c r="AD37" s="9" t="s">
        <v>113</v>
      </c>
      <c r="AE37" s="9" t="s">
        <v>113</v>
      </c>
      <c r="AF37" s="9" t="s">
        <v>113</v>
      </c>
      <c r="AG37" s="9" t="s">
        <v>113</v>
      </c>
      <c r="AH37" s="9" t="s">
        <v>113</v>
      </c>
      <c r="AI37" s="9" t="s">
        <v>113</v>
      </c>
      <c r="AJ37" s="9" t="s">
        <v>113</v>
      </c>
      <c r="AK37" s="9" t="s">
        <v>113</v>
      </c>
      <c r="AL37" s="9" t="s">
        <v>113</v>
      </c>
      <c r="AM37" s="9" t="s">
        <v>113</v>
      </c>
      <c r="AN37" s="9" t="s">
        <v>113</v>
      </c>
      <c r="AO37" s="9" t="s">
        <v>113</v>
      </c>
      <c r="AP37" s="9" t="s">
        <v>113</v>
      </c>
      <c r="AQ37" s="9" t="s">
        <v>113</v>
      </c>
      <c r="AR37" s="17"/>
      <c r="AS37" s="17"/>
      <c r="AT37" s="17"/>
      <c r="AU37" s="17"/>
      <c r="AV37" s="17"/>
      <c r="AW37" s="17"/>
      <c r="AX37" s="17"/>
    </row>
    <row r="38" spans="1:50" ht="31.5" x14ac:dyDescent="0.25">
      <c r="A38" s="8" t="s">
        <v>107</v>
      </c>
      <c r="B38" s="6" t="s">
        <v>81</v>
      </c>
      <c r="C38" s="7" t="s">
        <v>45</v>
      </c>
      <c r="D38" s="9">
        <f t="shared" ref="D38:AP38" si="52">SUM(D39,D40,D45,D50)</f>
        <v>0</v>
      </c>
      <c r="E38" s="9">
        <f t="shared" si="52"/>
        <v>0</v>
      </c>
      <c r="F38" s="9">
        <f t="shared" si="52"/>
        <v>0</v>
      </c>
      <c r="G38" s="9">
        <f t="shared" si="52"/>
        <v>0</v>
      </c>
      <c r="H38" s="9">
        <f t="shared" si="52"/>
        <v>0</v>
      </c>
      <c r="I38" s="9">
        <f t="shared" si="52"/>
        <v>0</v>
      </c>
      <c r="J38" s="9">
        <f t="shared" si="52"/>
        <v>0</v>
      </c>
      <c r="K38" s="9">
        <f>SUM(K39,K40,K45,K50)</f>
        <v>0</v>
      </c>
      <c r="L38" s="9">
        <f t="shared" si="52"/>
        <v>34.200000000000003</v>
      </c>
      <c r="M38" s="9">
        <f t="shared" si="52"/>
        <v>0</v>
      </c>
      <c r="N38" s="9">
        <f t="shared" si="52"/>
        <v>0</v>
      </c>
      <c r="O38" s="9">
        <f t="shared" si="52"/>
        <v>0</v>
      </c>
      <c r="P38" s="9">
        <f t="shared" si="52"/>
        <v>0</v>
      </c>
      <c r="Q38" s="9">
        <f t="shared" si="52"/>
        <v>0</v>
      </c>
      <c r="R38" s="9">
        <f t="shared" si="52"/>
        <v>1</v>
      </c>
      <c r="S38" s="9">
        <f t="shared" si="52"/>
        <v>0</v>
      </c>
      <c r="T38" s="9">
        <f t="shared" si="52"/>
        <v>0</v>
      </c>
      <c r="U38" s="9">
        <f t="shared" si="52"/>
        <v>2.9680158700000003</v>
      </c>
      <c r="V38" s="9">
        <f t="shared" si="52"/>
        <v>0</v>
      </c>
      <c r="W38" s="9">
        <f t="shared" si="52"/>
        <v>0</v>
      </c>
      <c r="X38" s="9">
        <f t="shared" si="52"/>
        <v>6</v>
      </c>
      <c r="Y38" s="9">
        <f t="shared" si="52"/>
        <v>0</v>
      </c>
      <c r="Z38" s="9">
        <f t="shared" si="52"/>
        <v>0</v>
      </c>
      <c r="AA38" s="9">
        <f t="shared" si="52"/>
        <v>0</v>
      </c>
      <c r="AB38" s="9">
        <f t="shared" si="52"/>
        <v>29.209165540000001</v>
      </c>
      <c r="AC38" s="9">
        <f t="shared" si="52"/>
        <v>48.063941950655703</v>
      </c>
      <c r="AD38" s="9">
        <f t="shared" si="52"/>
        <v>0</v>
      </c>
      <c r="AE38" s="9">
        <f t="shared" si="52"/>
        <v>0</v>
      </c>
      <c r="AF38" s="9">
        <f t="shared" si="52"/>
        <v>14</v>
      </c>
      <c r="AG38" s="9">
        <f t="shared" si="52"/>
        <v>0</v>
      </c>
      <c r="AH38" s="9">
        <f t="shared" si="52"/>
        <v>82</v>
      </c>
      <c r="AI38" s="9">
        <f t="shared" si="52"/>
        <v>0</v>
      </c>
      <c r="AJ38" s="9">
        <f t="shared" si="52"/>
        <v>63.409165540000004</v>
      </c>
      <c r="AK38" s="9">
        <f t="shared" si="52"/>
        <v>51.031957820655698</v>
      </c>
      <c r="AL38" s="9">
        <f t="shared" si="52"/>
        <v>0</v>
      </c>
      <c r="AM38" s="9">
        <f t="shared" si="52"/>
        <v>0</v>
      </c>
      <c r="AN38" s="9">
        <f t="shared" si="52"/>
        <v>20</v>
      </c>
      <c r="AO38" s="9">
        <f t="shared" si="52"/>
        <v>0</v>
      </c>
      <c r="AP38" s="9">
        <f t="shared" si="52"/>
        <v>83</v>
      </c>
      <c r="AQ38" s="9">
        <f>SUM(AQ39,AQ40,AQ45,AQ50)</f>
        <v>0</v>
      </c>
      <c r="AR38" s="17"/>
      <c r="AS38" s="17"/>
      <c r="AT38" s="17"/>
      <c r="AU38" s="17"/>
      <c r="AV38" s="17"/>
      <c r="AW38" s="17"/>
      <c r="AX38" s="17"/>
    </row>
    <row r="39" spans="1:50" ht="47.25" x14ac:dyDescent="0.25">
      <c r="A39" s="8" t="s">
        <v>121</v>
      </c>
      <c r="B39" s="6" t="s">
        <v>83</v>
      </c>
      <c r="C39" s="7" t="s">
        <v>45</v>
      </c>
      <c r="D39" s="12" t="s">
        <v>113</v>
      </c>
      <c r="E39" s="12" t="s">
        <v>113</v>
      </c>
      <c r="F39" s="12" t="s">
        <v>113</v>
      </c>
      <c r="G39" s="12" t="s">
        <v>113</v>
      </c>
      <c r="H39" s="12" t="s">
        <v>113</v>
      </c>
      <c r="I39" s="12" t="s">
        <v>113</v>
      </c>
      <c r="J39" s="12" t="s">
        <v>113</v>
      </c>
      <c r="K39" s="12" t="s">
        <v>113</v>
      </c>
      <c r="L39" s="12" t="s">
        <v>113</v>
      </c>
      <c r="M39" s="12" t="s">
        <v>113</v>
      </c>
      <c r="N39" s="12" t="s">
        <v>113</v>
      </c>
      <c r="O39" s="12" t="s">
        <v>113</v>
      </c>
      <c r="P39" s="12" t="s">
        <v>113</v>
      </c>
      <c r="Q39" s="12" t="s">
        <v>113</v>
      </c>
      <c r="R39" s="12" t="s">
        <v>113</v>
      </c>
      <c r="S39" s="12" t="s">
        <v>113</v>
      </c>
      <c r="T39" s="12" t="s">
        <v>113</v>
      </c>
      <c r="U39" s="12" t="s">
        <v>113</v>
      </c>
      <c r="V39" s="12" t="s">
        <v>113</v>
      </c>
      <c r="W39" s="12" t="s">
        <v>113</v>
      </c>
      <c r="X39" s="12" t="s">
        <v>113</v>
      </c>
      <c r="Y39" s="12" t="s">
        <v>113</v>
      </c>
      <c r="Z39" s="12" t="s">
        <v>113</v>
      </c>
      <c r="AA39" s="12" t="s">
        <v>113</v>
      </c>
      <c r="AB39" s="12" t="s">
        <v>113</v>
      </c>
      <c r="AC39" s="12" t="s">
        <v>113</v>
      </c>
      <c r="AD39" s="12" t="s">
        <v>113</v>
      </c>
      <c r="AE39" s="12" t="s">
        <v>113</v>
      </c>
      <c r="AF39" s="12" t="s">
        <v>113</v>
      </c>
      <c r="AG39" s="12" t="s">
        <v>113</v>
      </c>
      <c r="AH39" s="12" t="s">
        <v>113</v>
      </c>
      <c r="AI39" s="12" t="s">
        <v>113</v>
      </c>
      <c r="AJ39" s="12" t="s">
        <v>113</v>
      </c>
      <c r="AK39" s="12" t="s">
        <v>113</v>
      </c>
      <c r="AL39" s="12" t="s">
        <v>113</v>
      </c>
      <c r="AM39" s="12" t="s">
        <v>113</v>
      </c>
      <c r="AN39" s="12" t="s">
        <v>113</v>
      </c>
      <c r="AO39" s="12" t="s">
        <v>113</v>
      </c>
      <c r="AP39" s="12" t="s">
        <v>113</v>
      </c>
      <c r="AQ39" s="12" t="s">
        <v>113</v>
      </c>
      <c r="AR39" s="17"/>
      <c r="AS39" s="17"/>
      <c r="AT39" s="17"/>
      <c r="AU39" s="17"/>
      <c r="AV39" s="17"/>
      <c r="AW39" s="17"/>
      <c r="AX39" s="17"/>
    </row>
    <row r="40" spans="1:50" ht="66" customHeight="1" x14ac:dyDescent="0.25">
      <c r="A40" s="8" t="s">
        <v>122</v>
      </c>
      <c r="B40" s="6" t="s">
        <v>85</v>
      </c>
      <c r="C40" s="7" t="s">
        <v>45</v>
      </c>
      <c r="D40" s="9">
        <f t="shared" ref="D40:AP40" si="53">SUM(D41:D44)</f>
        <v>0</v>
      </c>
      <c r="E40" s="9">
        <f t="shared" si="53"/>
        <v>0</v>
      </c>
      <c r="F40" s="9">
        <f t="shared" si="53"/>
        <v>0</v>
      </c>
      <c r="G40" s="9">
        <f t="shared" si="53"/>
        <v>0</v>
      </c>
      <c r="H40" s="9">
        <f t="shared" si="53"/>
        <v>0</v>
      </c>
      <c r="I40" s="9">
        <f t="shared" si="53"/>
        <v>0</v>
      </c>
      <c r="J40" s="9">
        <f t="shared" si="53"/>
        <v>0</v>
      </c>
      <c r="K40" s="9">
        <f t="shared" ref="K40" si="54">SUM(K41:K44)</f>
        <v>0</v>
      </c>
      <c r="L40" s="9">
        <f t="shared" si="53"/>
        <v>0</v>
      </c>
      <c r="M40" s="9">
        <f t="shared" si="53"/>
        <v>0</v>
      </c>
      <c r="N40" s="9">
        <f t="shared" si="53"/>
        <v>0</v>
      </c>
      <c r="O40" s="9">
        <f t="shared" si="53"/>
        <v>0</v>
      </c>
      <c r="P40" s="9">
        <f t="shared" si="53"/>
        <v>0</v>
      </c>
      <c r="Q40" s="9">
        <f t="shared" si="53"/>
        <v>0</v>
      </c>
      <c r="R40" s="9">
        <f t="shared" si="53"/>
        <v>0</v>
      </c>
      <c r="S40" s="9">
        <f t="shared" si="53"/>
        <v>0</v>
      </c>
      <c r="T40" s="9">
        <f t="shared" si="53"/>
        <v>0</v>
      </c>
      <c r="U40" s="9">
        <f t="shared" si="53"/>
        <v>0.71731186999999996</v>
      </c>
      <c r="V40" s="9">
        <f t="shared" si="53"/>
        <v>0</v>
      </c>
      <c r="W40" s="9">
        <f t="shared" si="53"/>
        <v>0</v>
      </c>
      <c r="X40" s="9">
        <f t="shared" si="53"/>
        <v>1</v>
      </c>
      <c r="Y40" s="9">
        <f t="shared" si="53"/>
        <v>0</v>
      </c>
      <c r="Z40" s="9">
        <f t="shared" si="53"/>
        <v>0</v>
      </c>
      <c r="AA40" s="9">
        <f t="shared" si="53"/>
        <v>0</v>
      </c>
      <c r="AB40" s="9">
        <f t="shared" si="53"/>
        <v>0</v>
      </c>
      <c r="AC40" s="9">
        <f t="shared" si="53"/>
        <v>46.347827210655701</v>
      </c>
      <c r="AD40" s="9">
        <f t="shared" si="53"/>
        <v>0</v>
      </c>
      <c r="AE40" s="9">
        <f t="shared" si="53"/>
        <v>0</v>
      </c>
      <c r="AF40" s="9">
        <f t="shared" si="53"/>
        <v>11</v>
      </c>
      <c r="AG40" s="9">
        <f t="shared" si="53"/>
        <v>0</v>
      </c>
      <c r="AH40" s="9">
        <f t="shared" si="53"/>
        <v>0</v>
      </c>
      <c r="AI40" s="9">
        <f t="shared" si="53"/>
        <v>0</v>
      </c>
      <c r="AJ40" s="9">
        <f t="shared" si="53"/>
        <v>0</v>
      </c>
      <c r="AK40" s="9">
        <f t="shared" si="53"/>
        <v>47.065139080655698</v>
      </c>
      <c r="AL40" s="9">
        <f t="shared" si="53"/>
        <v>0</v>
      </c>
      <c r="AM40" s="9">
        <f t="shared" si="53"/>
        <v>0</v>
      </c>
      <c r="AN40" s="9">
        <f t="shared" si="53"/>
        <v>12</v>
      </c>
      <c r="AO40" s="9">
        <f t="shared" si="53"/>
        <v>0</v>
      </c>
      <c r="AP40" s="9">
        <f t="shared" si="53"/>
        <v>0</v>
      </c>
      <c r="AQ40" s="9">
        <f t="shared" ref="AQ40" si="55">SUM(AQ41:AQ44)</f>
        <v>0</v>
      </c>
      <c r="AR40" s="17"/>
      <c r="AS40" s="17"/>
      <c r="AT40" s="17"/>
      <c r="AU40" s="17"/>
      <c r="AV40" s="17"/>
      <c r="AW40" s="17"/>
      <c r="AX40" s="17"/>
    </row>
    <row r="41" spans="1:50" ht="102" customHeight="1" x14ac:dyDescent="0.25">
      <c r="A41" s="7" t="s">
        <v>122</v>
      </c>
      <c r="B41" s="10" t="s">
        <v>86</v>
      </c>
      <c r="C41" s="7" t="s">
        <v>87</v>
      </c>
      <c r="D41" s="12" t="s">
        <v>113</v>
      </c>
      <c r="E41" s="9">
        <v>0</v>
      </c>
      <c r="F41" s="12" t="s">
        <v>113</v>
      </c>
      <c r="G41" s="12" t="s">
        <v>113</v>
      </c>
      <c r="H41" s="12">
        <v>0</v>
      </c>
      <c r="I41" s="12" t="s">
        <v>113</v>
      </c>
      <c r="J41" s="12" t="s">
        <v>113</v>
      </c>
      <c r="K41" s="12" t="s">
        <v>113</v>
      </c>
      <c r="L41" s="12" t="s">
        <v>113</v>
      </c>
      <c r="M41" s="9">
        <v>0</v>
      </c>
      <c r="N41" s="9" t="s">
        <v>113</v>
      </c>
      <c r="O41" s="9" t="s">
        <v>113</v>
      </c>
      <c r="P41" s="9">
        <v>0</v>
      </c>
      <c r="Q41" s="12" t="s">
        <v>113</v>
      </c>
      <c r="R41" s="9" t="s">
        <v>113</v>
      </c>
      <c r="S41" s="12" t="s">
        <v>113</v>
      </c>
      <c r="T41" s="12" t="s">
        <v>113</v>
      </c>
      <c r="U41" s="9">
        <v>0</v>
      </c>
      <c r="V41" s="9" t="s">
        <v>113</v>
      </c>
      <c r="W41" s="9" t="s">
        <v>113</v>
      </c>
      <c r="X41" s="9">
        <v>0</v>
      </c>
      <c r="Y41" s="12" t="s">
        <v>113</v>
      </c>
      <c r="Z41" s="12" t="s">
        <v>113</v>
      </c>
      <c r="AA41" s="12" t="s">
        <v>113</v>
      </c>
      <c r="AB41" s="12" t="s">
        <v>113</v>
      </c>
      <c r="AC41" s="18">
        <v>13.706968850000001</v>
      </c>
      <c r="AD41" s="9" t="s">
        <v>113</v>
      </c>
      <c r="AE41" s="9" t="s">
        <v>113</v>
      </c>
      <c r="AF41" s="9">
        <v>1</v>
      </c>
      <c r="AG41" s="12" t="s">
        <v>113</v>
      </c>
      <c r="AH41" s="12" t="s">
        <v>113</v>
      </c>
      <c r="AI41" s="12" t="s">
        <v>113</v>
      </c>
      <c r="AJ41" s="12">
        <f t="shared" ref="AJ41:AQ44" si="56">SUM(D41,L41,T41,AB41)</f>
        <v>0</v>
      </c>
      <c r="AK41" s="9">
        <f t="shared" si="56"/>
        <v>13.706968850000001</v>
      </c>
      <c r="AL41" s="9">
        <f t="shared" si="56"/>
        <v>0</v>
      </c>
      <c r="AM41" s="9">
        <f t="shared" si="56"/>
        <v>0</v>
      </c>
      <c r="AN41" s="9">
        <f t="shared" si="56"/>
        <v>1</v>
      </c>
      <c r="AO41" s="9">
        <f t="shared" si="56"/>
        <v>0</v>
      </c>
      <c r="AP41" s="9">
        <f t="shared" si="56"/>
        <v>0</v>
      </c>
      <c r="AQ41" s="9">
        <f t="shared" si="56"/>
        <v>0</v>
      </c>
      <c r="AR41" s="17"/>
      <c r="AS41" s="17"/>
      <c r="AT41" s="17"/>
      <c r="AU41" s="17"/>
      <c r="AV41" s="17"/>
      <c r="AW41" s="17"/>
      <c r="AX41" s="17"/>
    </row>
    <row r="42" spans="1:50" ht="113.25" customHeight="1" x14ac:dyDescent="0.25">
      <c r="A42" s="7" t="s">
        <v>84</v>
      </c>
      <c r="B42" s="10" t="s">
        <v>88</v>
      </c>
      <c r="C42" s="7" t="s">
        <v>89</v>
      </c>
      <c r="D42" s="12" t="s">
        <v>113</v>
      </c>
      <c r="E42" s="9">
        <v>0</v>
      </c>
      <c r="F42" s="12" t="s">
        <v>113</v>
      </c>
      <c r="G42" s="12" t="s">
        <v>113</v>
      </c>
      <c r="H42" s="12">
        <v>0</v>
      </c>
      <c r="I42" s="12" t="s">
        <v>113</v>
      </c>
      <c r="J42" s="12" t="s">
        <v>113</v>
      </c>
      <c r="K42" s="12" t="s">
        <v>113</v>
      </c>
      <c r="L42" s="12" t="s">
        <v>113</v>
      </c>
      <c r="M42" s="9">
        <v>0</v>
      </c>
      <c r="N42" s="9" t="s">
        <v>113</v>
      </c>
      <c r="O42" s="9" t="s">
        <v>113</v>
      </c>
      <c r="P42" s="9">
        <v>0</v>
      </c>
      <c r="Q42" s="12" t="s">
        <v>113</v>
      </c>
      <c r="R42" s="12" t="s">
        <v>113</v>
      </c>
      <c r="S42" s="12" t="s">
        <v>113</v>
      </c>
      <c r="T42" s="12" t="s">
        <v>113</v>
      </c>
      <c r="U42" s="18">
        <v>0.71731186999999996</v>
      </c>
      <c r="V42" s="9" t="s">
        <v>113</v>
      </c>
      <c r="W42" s="9" t="s">
        <v>113</v>
      </c>
      <c r="X42" s="9">
        <v>1</v>
      </c>
      <c r="Y42" s="12" t="s">
        <v>113</v>
      </c>
      <c r="Z42" s="12" t="s">
        <v>113</v>
      </c>
      <c r="AA42" s="12" t="s">
        <v>113</v>
      </c>
      <c r="AB42" s="12" t="s">
        <v>113</v>
      </c>
      <c r="AC42" s="18">
        <v>0</v>
      </c>
      <c r="AD42" s="9" t="s">
        <v>113</v>
      </c>
      <c r="AE42" s="9" t="s">
        <v>113</v>
      </c>
      <c r="AF42" s="12">
        <v>0</v>
      </c>
      <c r="AG42" s="12" t="s">
        <v>113</v>
      </c>
      <c r="AH42" s="12" t="s">
        <v>113</v>
      </c>
      <c r="AI42" s="12" t="s">
        <v>113</v>
      </c>
      <c r="AJ42" s="12">
        <f t="shared" si="56"/>
        <v>0</v>
      </c>
      <c r="AK42" s="9">
        <f t="shared" si="56"/>
        <v>0.71731186999999996</v>
      </c>
      <c r="AL42" s="9">
        <f t="shared" si="56"/>
        <v>0</v>
      </c>
      <c r="AM42" s="9">
        <f t="shared" si="56"/>
        <v>0</v>
      </c>
      <c r="AN42" s="9">
        <f t="shared" si="56"/>
        <v>1</v>
      </c>
      <c r="AO42" s="9">
        <f t="shared" si="56"/>
        <v>0</v>
      </c>
      <c r="AP42" s="9">
        <f t="shared" si="56"/>
        <v>0</v>
      </c>
      <c r="AQ42" s="9">
        <f t="shared" si="56"/>
        <v>0</v>
      </c>
      <c r="AR42" s="17"/>
      <c r="AS42" s="17"/>
      <c r="AT42" s="17"/>
      <c r="AU42" s="17"/>
      <c r="AV42" s="17"/>
      <c r="AW42" s="17"/>
      <c r="AX42" s="17"/>
    </row>
    <row r="43" spans="1:50" ht="100.5" customHeight="1" x14ac:dyDescent="0.25">
      <c r="A43" s="7" t="s">
        <v>122</v>
      </c>
      <c r="B43" s="10" t="s">
        <v>144</v>
      </c>
      <c r="C43" s="7" t="s">
        <v>90</v>
      </c>
      <c r="D43" s="12" t="s">
        <v>113</v>
      </c>
      <c r="E43" s="9">
        <v>0</v>
      </c>
      <c r="F43" s="12" t="s">
        <v>113</v>
      </c>
      <c r="G43" s="12" t="s">
        <v>113</v>
      </c>
      <c r="H43" s="12">
        <v>0</v>
      </c>
      <c r="I43" s="12" t="s">
        <v>113</v>
      </c>
      <c r="J43" s="12" t="s">
        <v>113</v>
      </c>
      <c r="K43" s="12" t="s">
        <v>113</v>
      </c>
      <c r="L43" s="12" t="s">
        <v>113</v>
      </c>
      <c r="M43" s="9">
        <v>0</v>
      </c>
      <c r="N43" s="9" t="s">
        <v>113</v>
      </c>
      <c r="O43" s="9" t="s">
        <v>113</v>
      </c>
      <c r="P43" s="9">
        <v>0</v>
      </c>
      <c r="Q43" s="12" t="s">
        <v>113</v>
      </c>
      <c r="R43" s="12" t="s">
        <v>113</v>
      </c>
      <c r="S43" s="12" t="s">
        <v>113</v>
      </c>
      <c r="T43" s="12" t="s">
        <v>113</v>
      </c>
      <c r="U43" s="9">
        <v>0</v>
      </c>
      <c r="V43" s="9" t="s">
        <v>113</v>
      </c>
      <c r="W43" s="9" t="s">
        <v>113</v>
      </c>
      <c r="X43" s="9">
        <v>0</v>
      </c>
      <c r="Y43" s="12" t="s">
        <v>113</v>
      </c>
      <c r="Z43" s="9" t="s">
        <v>113</v>
      </c>
      <c r="AA43" s="12" t="s">
        <v>113</v>
      </c>
      <c r="AB43" s="12" t="s">
        <v>113</v>
      </c>
      <c r="AC43" s="18">
        <v>32.640858360655699</v>
      </c>
      <c r="AD43" s="9" t="s">
        <v>113</v>
      </c>
      <c r="AE43" s="9" t="s">
        <v>113</v>
      </c>
      <c r="AF43" s="9">
        <v>10</v>
      </c>
      <c r="AG43" s="12" t="s">
        <v>113</v>
      </c>
      <c r="AH43" s="12" t="s">
        <v>113</v>
      </c>
      <c r="AI43" s="12" t="s">
        <v>113</v>
      </c>
      <c r="AJ43" s="12">
        <f t="shared" si="56"/>
        <v>0</v>
      </c>
      <c r="AK43" s="9">
        <f t="shared" si="56"/>
        <v>32.640858360655699</v>
      </c>
      <c r="AL43" s="9">
        <f t="shared" si="56"/>
        <v>0</v>
      </c>
      <c r="AM43" s="9">
        <f t="shared" si="56"/>
        <v>0</v>
      </c>
      <c r="AN43" s="9">
        <f t="shared" si="56"/>
        <v>10</v>
      </c>
      <c r="AO43" s="9">
        <f t="shared" si="56"/>
        <v>0</v>
      </c>
      <c r="AP43" s="9">
        <f t="shared" si="56"/>
        <v>0</v>
      </c>
      <c r="AQ43" s="9">
        <f t="shared" si="56"/>
        <v>0</v>
      </c>
      <c r="AR43" s="17"/>
      <c r="AS43" s="17"/>
      <c r="AT43" s="17"/>
      <c r="AU43" s="17"/>
      <c r="AV43" s="17"/>
      <c r="AW43" s="17"/>
      <c r="AX43" s="17"/>
    </row>
    <row r="44" spans="1:50" ht="88.5" customHeight="1" x14ac:dyDescent="0.25">
      <c r="A44" s="7" t="s">
        <v>122</v>
      </c>
      <c r="B44" s="10" t="s">
        <v>91</v>
      </c>
      <c r="C44" s="7" t="s">
        <v>109</v>
      </c>
      <c r="D44" s="12" t="s">
        <v>113</v>
      </c>
      <c r="E44" s="9">
        <v>0</v>
      </c>
      <c r="F44" s="12" t="s">
        <v>113</v>
      </c>
      <c r="G44" s="12" t="s">
        <v>113</v>
      </c>
      <c r="H44" s="12">
        <v>0</v>
      </c>
      <c r="I44" s="12" t="s">
        <v>113</v>
      </c>
      <c r="J44" s="12" t="s">
        <v>113</v>
      </c>
      <c r="K44" s="12" t="s">
        <v>113</v>
      </c>
      <c r="L44" s="12" t="s">
        <v>113</v>
      </c>
      <c r="M44" s="9">
        <v>0</v>
      </c>
      <c r="N44" s="9" t="s">
        <v>113</v>
      </c>
      <c r="O44" s="9" t="s">
        <v>113</v>
      </c>
      <c r="P44" s="9">
        <v>0</v>
      </c>
      <c r="Q44" s="12" t="s">
        <v>113</v>
      </c>
      <c r="R44" s="12" t="s">
        <v>113</v>
      </c>
      <c r="S44" s="12" t="s">
        <v>113</v>
      </c>
      <c r="T44" s="12" t="s">
        <v>113</v>
      </c>
      <c r="U44" s="9">
        <v>0</v>
      </c>
      <c r="V44" s="9" t="s">
        <v>113</v>
      </c>
      <c r="W44" s="9" t="s">
        <v>113</v>
      </c>
      <c r="X44" s="9">
        <v>0</v>
      </c>
      <c r="Y44" s="12" t="s">
        <v>113</v>
      </c>
      <c r="Z44" s="12" t="s">
        <v>113</v>
      </c>
      <c r="AA44" s="12" t="s">
        <v>113</v>
      </c>
      <c r="AB44" s="12" t="s">
        <v>113</v>
      </c>
      <c r="AC44" s="9">
        <v>0</v>
      </c>
      <c r="AD44" s="9" t="s">
        <v>113</v>
      </c>
      <c r="AE44" s="9" t="s">
        <v>113</v>
      </c>
      <c r="AF44" s="9">
        <v>0</v>
      </c>
      <c r="AG44" s="12" t="s">
        <v>113</v>
      </c>
      <c r="AH44" s="12" t="s">
        <v>113</v>
      </c>
      <c r="AI44" s="12" t="s">
        <v>113</v>
      </c>
      <c r="AJ44" s="12">
        <f t="shared" si="56"/>
        <v>0</v>
      </c>
      <c r="AK44" s="9">
        <f t="shared" si="56"/>
        <v>0</v>
      </c>
      <c r="AL44" s="9">
        <f t="shared" si="56"/>
        <v>0</v>
      </c>
      <c r="AM44" s="9">
        <f t="shared" si="56"/>
        <v>0</v>
      </c>
      <c r="AN44" s="9">
        <f t="shared" si="56"/>
        <v>0</v>
      </c>
      <c r="AO44" s="12">
        <f t="shared" si="56"/>
        <v>0</v>
      </c>
      <c r="AP44" s="9">
        <f t="shared" si="56"/>
        <v>0</v>
      </c>
      <c r="AQ44" s="9">
        <f t="shared" si="56"/>
        <v>0</v>
      </c>
      <c r="AR44" s="17"/>
      <c r="AS44" s="17"/>
      <c r="AT44" s="17"/>
      <c r="AU44" s="17"/>
      <c r="AV44" s="17"/>
      <c r="AW44" s="17"/>
      <c r="AX44" s="17"/>
    </row>
    <row r="45" spans="1:50" ht="63" x14ac:dyDescent="0.25">
      <c r="A45" s="8" t="s">
        <v>123</v>
      </c>
      <c r="B45" s="6" t="s">
        <v>93</v>
      </c>
      <c r="C45" s="7" t="s">
        <v>45</v>
      </c>
      <c r="D45" s="9">
        <f>SUM(D46:D49)</f>
        <v>0</v>
      </c>
      <c r="E45" s="9">
        <f t="shared" ref="E45:AQ45" si="57">SUM(E46:E49)</f>
        <v>0</v>
      </c>
      <c r="F45" s="9">
        <f t="shared" si="57"/>
        <v>0</v>
      </c>
      <c r="G45" s="9">
        <f t="shared" si="57"/>
        <v>0</v>
      </c>
      <c r="H45" s="9">
        <f t="shared" si="57"/>
        <v>0</v>
      </c>
      <c r="I45" s="9">
        <f t="shared" si="57"/>
        <v>0</v>
      </c>
      <c r="J45" s="9">
        <f t="shared" si="57"/>
        <v>0</v>
      </c>
      <c r="K45" s="9">
        <f t="shared" si="57"/>
        <v>0</v>
      </c>
      <c r="L45" s="9">
        <f t="shared" si="57"/>
        <v>0</v>
      </c>
      <c r="M45" s="9">
        <f t="shared" si="57"/>
        <v>0</v>
      </c>
      <c r="N45" s="9">
        <f t="shared" si="57"/>
        <v>0</v>
      </c>
      <c r="O45" s="9">
        <f t="shared" si="57"/>
        <v>0</v>
      </c>
      <c r="P45" s="9">
        <f t="shared" si="57"/>
        <v>0</v>
      </c>
      <c r="Q45" s="9">
        <f t="shared" si="57"/>
        <v>0</v>
      </c>
      <c r="R45" s="9">
        <f t="shared" si="57"/>
        <v>0</v>
      </c>
      <c r="S45" s="9">
        <f t="shared" si="57"/>
        <v>0</v>
      </c>
      <c r="T45" s="9">
        <f t="shared" si="57"/>
        <v>0</v>
      </c>
      <c r="U45" s="9">
        <f t="shared" si="57"/>
        <v>2.2507040000000003</v>
      </c>
      <c r="V45" s="9">
        <f t="shared" si="57"/>
        <v>0</v>
      </c>
      <c r="W45" s="9">
        <f t="shared" si="57"/>
        <v>0</v>
      </c>
      <c r="X45" s="9">
        <f t="shared" si="57"/>
        <v>5</v>
      </c>
      <c r="Y45" s="9">
        <f t="shared" si="57"/>
        <v>0</v>
      </c>
      <c r="Z45" s="9">
        <f t="shared" si="57"/>
        <v>0</v>
      </c>
      <c r="AA45" s="9">
        <f t="shared" si="57"/>
        <v>0</v>
      </c>
      <c r="AB45" s="9">
        <f t="shared" si="57"/>
        <v>0</v>
      </c>
      <c r="AC45" s="9">
        <f t="shared" si="57"/>
        <v>1.7161147399999999</v>
      </c>
      <c r="AD45" s="9">
        <f t="shared" si="57"/>
        <v>0</v>
      </c>
      <c r="AE45" s="9">
        <f t="shared" si="57"/>
        <v>0</v>
      </c>
      <c r="AF45" s="9">
        <f t="shared" si="57"/>
        <v>3</v>
      </c>
      <c r="AG45" s="9">
        <f t="shared" si="57"/>
        <v>0</v>
      </c>
      <c r="AH45" s="9">
        <f t="shared" si="57"/>
        <v>0</v>
      </c>
      <c r="AI45" s="9">
        <f t="shared" si="57"/>
        <v>0</v>
      </c>
      <c r="AJ45" s="9">
        <f t="shared" si="57"/>
        <v>0</v>
      </c>
      <c r="AK45" s="9">
        <f t="shared" si="57"/>
        <v>3.9668187399999999</v>
      </c>
      <c r="AL45" s="9">
        <f t="shared" si="57"/>
        <v>0</v>
      </c>
      <c r="AM45" s="9">
        <f t="shared" si="57"/>
        <v>0</v>
      </c>
      <c r="AN45" s="9">
        <f t="shared" si="57"/>
        <v>8</v>
      </c>
      <c r="AO45" s="9">
        <f t="shared" si="57"/>
        <v>0</v>
      </c>
      <c r="AP45" s="9">
        <f t="shared" si="57"/>
        <v>0</v>
      </c>
      <c r="AQ45" s="9">
        <f t="shared" si="57"/>
        <v>0</v>
      </c>
      <c r="AR45" s="17"/>
      <c r="AS45" s="17"/>
      <c r="AT45" s="17"/>
      <c r="AU45" s="17"/>
      <c r="AV45" s="17"/>
      <c r="AW45" s="17"/>
      <c r="AX45" s="17"/>
    </row>
    <row r="46" spans="1:50" ht="159.75" customHeight="1" x14ac:dyDescent="0.25">
      <c r="A46" s="7" t="s">
        <v>123</v>
      </c>
      <c r="B46" s="10" t="s">
        <v>94</v>
      </c>
      <c r="C46" s="7" t="s">
        <v>95</v>
      </c>
      <c r="D46" s="12" t="s">
        <v>113</v>
      </c>
      <c r="E46" s="9">
        <v>0</v>
      </c>
      <c r="F46" s="12" t="s">
        <v>113</v>
      </c>
      <c r="G46" s="12" t="s">
        <v>113</v>
      </c>
      <c r="H46" s="12">
        <v>0</v>
      </c>
      <c r="I46" s="12" t="s">
        <v>113</v>
      </c>
      <c r="J46" s="12" t="s">
        <v>113</v>
      </c>
      <c r="K46" s="12" t="s">
        <v>113</v>
      </c>
      <c r="L46" s="12" t="s">
        <v>113</v>
      </c>
      <c r="M46" s="9">
        <v>0</v>
      </c>
      <c r="N46" s="12" t="s">
        <v>113</v>
      </c>
      <c r="O46" s="12" t="s">
        <v>113</v>
      </c>
      <c r="P46" s="12">
        <v>0</v>
      </c>
      <c r="Q46" s="12" t="s">
        <v>113</v>
      </c>
      <c r="R46" s="12" t="s">
        <v>113</v>
      </c>
      <c r="S46" s="12" t="s">
        <v>113</v>
      </c>
      <c r="T46" s="12" t="s">
        <v>113</v>
      </c>
      <c r="U46" s="9">
        <v>0</v>
      </c>
      <c r="V46" s="12" t="s">
        <v>113</v>
      </c>
      <c r="W46" s="12" t="s">
        <v>113</v>
      </c>
      <c r="X46" s="12">
        <v>0</v>
      </c>
      <c r="Y46" s="12" t="s">
        <v>113</v>
      </c>
      <c r="Z46" s="12" t="s">
        <v>113</v>
      </c>
      <c r="AA46" s="12" t="s">
        <v>113</v>
      </c>
      <c r="AB46" s="12" t="s">
        <v>113</v>
      </c>
      <c r="AC46" s="18">
        <v>1.476559</v>
      </c>
      <c r="AD46" s="12" t="s">
        <v>113</v>
      </c>
      <c r="AE46" s="12" t="s">
        <v>113</v>
      </c>
      <c r="AF46" s="18">
        <v>1</v>
      </c>
      <c r="AG46" s="12" t="s">
        <v>113</v>
      </c>
      <c r="AH46" s="12" t="s">
        <v>113</v>
      </c>
      <c r="AI46" s="12" t="s">
        <v>113</v>
      </c>
      <c r="AJ46" s="12">
        <f t="shared" ref="AJ46:AQ49" si="58">SUM(D46,L46,T46,AB46)</f>
        <v>0</v>
      </c>
      <c r="AK46" s="9">
        <f t="shared" si="58"/>
        <v>1.476559</v>
      </c>
      <c r="AL46" s="12">
        <f t="shared" si="58"/>
        <v>0</v>
      </c>
      <c r="AM46" s="12">
        <f t="shared" si="58"/>
        <v>0</v>
      </c>
      <c r="AN46" s="12">
        <f t="shared" si="58"/>
        <v>1</v>
      </c>
      <c r="AO46" s="12">
        <f t="shared" si="58"/>
        <v>0</v>
      </c>
      <c r="AP46" s="12">
        <f t="shared" si="58"/>
        <v>0</v>
      </c>
      <c r="AQ46" s="12">
        <f t="shared" si="58"/>
        <v>0</v>
      </c>
      <c r="AR46" s="17"/>
      <c r="AS46" s="17"/>
      <c r="AT46" s="17"/>
      <c r="AU46" s="17"/>
      <c r="AV46" s="17"/>
      <c r="AW46" s="17"/>
      <c r="AX46" s="17"/>
    </row>
    <row r="47" spans="1:50" ht="160.5" customHeight="1" x14ac:dyDescent="0.25">
      <c r="A47" s="7" t="s">
        <v>123</v>
      </c>
      <c r="B47" s="10" t="s">
        <v>96</v>
      </c>
      <c r="C47" s="7" t="s">
        <v>97</v>
      </c>
      <c r="D47" s="12" t="s">
        <v>113</v>
      </c>
      <c r="E47" s="9">
        <v>0</v>
      </c>
      <c r="F47" s="12" t="s">
        <v>113</v>
      </c>
      <c r="G47" s="12" t="s">
        <v>113</v>
      </c>
      <c r="H47" s="12">
        <v>0</v>
      </c>
      <c r="I47" s="12" t="s">
        <v>113</v>
      </c>
      <c r="J47" s="12" t="s">
        <v>113</v>
      </c>
      <c r="K47" s="12" t="s">
        <v>113</v>
      </c>
      <c r="L47" s="12" t="s">
        <v>113</v>
      </c>
      <c r="M47" s="9">
        <v>0</v>
      </c>
      <c r="N47" s="12" t="s">
        <v>113</v>
      </c>
      <c r="O47" s="12" t="s">
        <v>113</v>
      </c>
      <c r="P47" s="12">
        <v>0</v>
      </c>
      <c r="Q47" s="12" t="s">
        <v>113</v>
      </c>
      <c r="R47" s="12" t="s">
        <v>113</v>
      </c>
      <c r="S47" s="12" t="s">
        <v>113</v>
      </c>
      <c r="T47" s="12" t="s">
        <v>113</v>
      </c>
      <c r="U47" s="18">
        <v>0.73502500000000004</v>
      </c>
      <c r="V47" s="12" t="s">
        <v>113</v>
      </c>
      <c r="W47" s="12" t="s">
        <v>113</v>
      </c>
      <c r="X47" s="12">
        <v>1</v>
      </c>
      <c r="Y47" s="12" t="s">
        <v>113</v>
      </c>
      <c r="Z47" s="12" t="s">
        <v>113</v>
      </c>
      <c r="AA47" s="12" t="s">
        <v>113</v>
      </c>
      <c r="AB47" s="12" t="s">
        <v>113</v>
      </c>
      <c r="AC47" s="18">
        <v>0</v>
      </c>
      <c r="AD47" s="12" t="s">
        <v>113</v>
      </c>
      <c r="AE47" s="12" t="s">
        <v>113</v>
      </c>
      <c r="AF47" s="12">
        <v>0</v>
      </c>
      <c r="AG47" s="12" t="s">
        <v>113</v>
      </c>
      <c r="AH47" s="12" t="s">
        <v>113</v>
      </c>
      <c r="AI47" s="12" t="s">
        <v>113</v>
      </c>
      <c r="AJ47" s="12">
        <f t="shared" si="58"/>
        <v>0</v>
      </c>
      <c r="AK47" s="9">
        <f t="shared" si="58"/>
        <v>0.73502500000000004</v>
      </c>
      <c r="AL47" s="12">
        <f t="shared" si="58"/>
        <v>0</v>
      </c>
      <c r="AM47" s="12">
        <f t="shared" si="58"/>
        <v>0</v>
      </c>
      <c r="AN47" s="12">
        <f t="shared" si="58"/>
        <v>1</v>
      </c>
      <c r="AO47" s="12">
        <f t="shared" si="58"/>
        <v>0</v>
      </c>
      <c r="AP47" s="12">
        <f t="shared" si="58"/>
        <v>0</v>
      </c>
      <c r="AQ47" s="12">
        <f t="shared" si="58"/>
        <v>0</v>
      </c>
      <c r="AR47" s="17"/>
      <c r="AS47" s="17"/>
      <c r="AT47" s="17"/>
      <c r="AU47" s="17"/>
      <c r="AV47" s="17"/>
      <c r="AW47" s="17"/>
      <c r="AX47" s="17"/>
    </row>
    <row r="48" spans="1:50" ht="162" customHeight="1" x14ac:dyDescent="0.25">
      <c r="A48" s="7" t="s">
        <v>123</v>
      </c>
      <c r="B48" s="10" t="s">
        <v>98</v>
      </c>
      <c r="C48" s="7" t="s">
        <v>99</v>
      </c>
      <c r="D48" s="12" t="s">
        <v>113</v>
      </c>
      <c r="E48" s="9">
        <v>0</v>
      </c>
      <c r="F48" s="12" t="s">
        <v>113</v>
      </c>
      <c r="G48" s="12" t="s">
        <v>113</v>
      </c>
      <c r="H48" s="12">
        <v>0</v>
      </c>
      <c r="I48" s="12" t="s">
        <v>113</v>
      </c>
      <c r="J48" s="12" t="s">
        <v>113</v>
      </c>
      <c r="K48" s="12" t="s">
        <v>113</v>
      </c>
      <c r="L48" s="12" t="s">
        <v>113</v>
      </c>
      <c r="M48" s="9">
        <v>0</v>
      </c>
      <c r="N48" s="12" t="s">
        <v>113</v>
      </c>
      <c r="O48" s="12" t="s">
        <v>113</v>
      </c>
      <c r="P48" s="12">
        <v>0</v>
      </c>
      <c r="Q48" s="12" t="s">
        <v>113</v>
      </c>
      <c r="R48" s="12" t="s">
        <v>113</v>
      </c>
      <c r="S48" s="12" t="s">
        <v>113</v>
      </c>
      <c r="T48" s="12" t="s">
        <v>113</v>
      </c>
      <c r="U48" s="18">
        <v>0.860429</v>
      </c>
      <c r="V48" s="12" t="s">
        <v>113</v>
      </c>
      <c r="W48" s="12" t="s">
        <v>113</v>
      </c>
      <c r="X48" s="18">
        <v>1</v>
      </c>
      <c r="Y48" s="12" t="s">
        <v>113</v>
      </c>
      <c r="Z48" s="12" t="s">
        <v>113</v>
      </c>
      <c r="AA48" s="12" t="s">
        <v>113</v>
      </c>
      <c r="AB48" s="12" t="s">
        <v>113</v>
      </c>
      <c r="AC48" s="18">
        <v>0</v>
      </c>
      <c r="AD48" s="12" t="s">
        <v>113</v>
      </c>
      <c r="AE48" s="12" t="s">
        <v>113</v>
      </c>
      <c r="AF48" s="12">
        <v>0</v>
      </c>
      <c r="AG48" s="12" t="s">
        <v>113</v>
      </c>
      <c r="AH48" s="12" t="s">
        <v>113</v>
      </c>
      <c r="AI48" s="12" t="s">
        <v>113</v>
      </c>
      <c r="AJ48" s="12">
        <f t="shared" si="58"/>
        <v>0</v>
      </c>
      <c r="AK48" s="9">
        <f t="shared" si="58"/>
        <v>0.860429</v>
      </c>
      <c r="AL48" s="12">
        <f t="shared" si="58"/>
        <v>0</v>
      </c>
      <c r="AM48" s="12">
        <f t="shared" si="58"/>
        <v>0</v>
      </c>
      <c r="AN48" s="12">
        <f t="shared" si="58"/>
        <v>1</v>
      </c>
      <c r="AO48" s="12">
        <f t="shared" si="58"/>
        <v>0</v>
      </c>
      <c r="AP48" s="12">
        <f t="shared" si="58"/>
        <v>0</v>
      </c>
      <c r="AQ48" s="12">
        <f t="shared" si="58"/>
        <v>0</v>
      </c>
      <c r="AR48" s="17"/>
      <c r="AS48" s="17"/>
      <c r="AT48" s="17"/>
      <c r="AU48" s="17"/>
      <c r="AV48" s="17"/>
      <c r="AW48" s="17"/>
      <c r="AX48" s="17"/>
    </row>
    <row r="49" spans="1:50" ht="132" customHeight="1" x14ac:dyDescent="0.25">
      <c r="A49" s="7" t="s">
        <v>123</v>
      </c>
      <c r="B49" s="10" t="s">
        <v>145</v>
      </c>
      <c r="C49" s="7" t="s">
        <v>140</v>
      </c>
      <c r="D49" s="12" t="s">
        <v>113</v>
      </c>
      <c r="E49" s="9">
        <v>0</v>
      </c>
      <c r="F49" s="12" t="s">
        <v>113</v>
      </c>
      <c r="G49" s="12" t="s">
        <v>113</v>
      </c>
      <c r="H49" s="12">
        <v>0</v>
      </c>
      <c r="I49" s="12" t="s">
        <v>113</v>
      </c>
      <c r="J49" s="12" t="s">
        <v>113</v>
      </c>
      <c r="K49" s="12" t="s">
        <v>113</v>
      </c>
      <c r="L49" s="12" t="s">
        <v>113</v>
      </c>
      <c r="M49" s="9">
        <v>0</v>
      </c>
      <c r="N49" s="12" t="s">
        <v>113</v>
      </c>
      <c r="O49" s="12" t="s">
        <v>113</v>
      </c>
      <c r="P49" s="12">
        <v>0</v>
      </c>
      <c r="Q49" s="12" t="s">
        <v>113</v>
      </c>
      <c r="R49" s="12" t="s">
        <v>113</v>
      </c>
      <c r="S49" s="12" t="s">
        <v>113</v>
      </c>
      <c r="T49" s="12" t="s">
        <v>113</v>
      </c>
      <c r="U49" s="18">
        <v>0.65525</v>
      </c>
      <c r="V49" s="12" t="s">
        <v>113</v>
      </c>
      <c r="W49" s="12" t="s">
        <v>113</v>
      </c>
      <c r="X49" s="12">
        <v>3</v>
      </c>
      <c r="Y49" s="12" t="s">
        <v>113</v>
      </c>
      <c r="Z49" s="12" t="s">
        <v>113</v>
      </c>
      <c r="AA49" s="12" t="s">
        <v>113</v>
      </c>
      <c r="AB49" s="12" t="s">
        <v>113</v>
      </c>
      <c r="AC49" s="18">
        <v>0.23955573999999999</v>
      </c>
      <c r="AD49" s="12" t="s">
        <v>113</v>
      </c>
      <c r="AE49" s="12" t="s">
        <v>113</v>
      </c>
      <c r="AF49" s="12">
        <v>2</v>
      </c>
      <c r="AG49" s="12" t="s">
        <v>113</v>
      </c>
      <c r="AH49" s="12" t="s">
        <v>113</v>
      </c>
      <c r="AI49" s="12" t="s">
        <v>113</v>
      </c>
      <c r="AJ49" s="12">
        <f t="shared" si="58"/>
        <v>0</v>
      </c>
      <c r="AK49" s="9">
        <f t="shared" si="58"/>
        <v>0.89480574000000002</v>
      </c>
      <c r="AL49" s="12">
        <f t="shared" si="58"/>
        <v>0</v>
      </c>
      <c r="AM49" s="12">
        <f t="shared" si="58"/>
        <v>0</v>
      </c>
      <c r="AN49" s="12">
        <f t="shared" si="58"/>
        <v>5</v>
      </c>
      <c r="AO49" s="12">
        <f t="shared" si="58"/>
        <v>0</v>
      </c>
      <c r="AP49" s="12">
        <f t="shared" si="58"/>
        <v>0</v>
      </c>
      <c r="AQ49" s="12">
        <f t="shared" si="58"/>
        <v>0</v>
      </c>
      <c r="AR49" s="17"/>
      <c r="AS49" s="17"/>
      <c r="AT49" s="17"/>
      <c r="AU49" s="17"/>
      <c r="AV49" s="17"/>
      <c r="AW49" s="17"/>
      <c r="AX49" s="17"/>
    </row>
    <row r="50" spans="1:50" ht="62.25" customHeight="1" x14ac:dyDescent="0.25">
      <c r="A50" s="8" t="s">
        <v>124</v>
      </c>
      <c r="B50" s="6" t="s">
        <v>101</v>
      </c>
      <c r="C50" s="7" t="s">
        <v>45</v>
      </c>
      <c r="D50" s="9">
        <f>SUM(D51:D52)</f>
        <v>0</v>
      </c>
      <c r="E50" s="9">
        <f t="shared" ref="E50:AP50" si="59">SUM(E51:E52)</f>
        <v>0</v>
      </c>
      <c r="F50" s="9">
        <f t="shared" si="59"/>
        <v>0</v>
      </c>
      <c r="G50" s="9">
        <f t="shared" si="59"/>
        <v>0</v>
      </c>
      <c r="H50" s="9">
        <f t="shared" si="59"/>
        <v>0</v>
      </c>
      <c r="I50" s="9">
        <f t="shared" si="59"/>
        <v>0</v>
      </c>
      <c r="J50" s="9">
        <f t="shared" si="59"/>
        <v>0</v>
      </c>
      <c r="K50" s="9">
        <f t="shared" si="59"/>
        <v>0</v>
      </c>
      <c r="L50" s="9">
        <f t="shared" si="59"/>
        <v>34.200000000000003</v>
      </c>
      <c r="M50" s="9">
        <f t="shared" si="59"/>
        <v>0</v>
      </c>
      <c r="N50" s="9">
        <f t="shared" si="59"/>
        <v>0</v>
      </c>
      <c r="O50" s="9">
        <f t="shared" si="59"/>
        <v>0</v>
      </c>
      <c r="P50" s="9">
        <f t="shared" si="59"/>
        <v>0</v>
      </c>
      <c r="Q50" s="9">
        <f t="shared" si="59"/>
        <v>0</v>
      </c>
      <c r="R50" s="9">
        <f t="shared" si="59"/>
        <v>1</v>
      </c>
      <c r="S50" s="9">
        <f t="shared" si="59"/>
        <v>0</v>
      </c>
      <c r="T50" s="9">
        <f t="shared" si="59"/>
        <v>0</v>
      </c>
      <c r="U50" s="9">
        <f t="shared" si="59"/>
        <v>0</v>
      </c>
      <c r="V50" s="9">
        <f t="shared" si="59"/>
        <v>0</v>
      </c>
      <c r="W50" s="9">
        <f t="shared" si="59"/>
        <v>0</v>
      </c>
      <c r="X50" s="9">
        <f t="shared" si="59"/>
        <v>0</v>
      </c>
      <c r="Y50" s="9">
        <f t="shared" si="59"/>
        <v>0</v>
      </c>
      <c r="Z50" s="9">
        <f t="shared" si="59"/>
        <v>0</v>
      </c>
      <c r="AA50" s="9">
        <f t="shared" si="59"/>
        <v>0</v>
      </c>
      <c r="AB50" s="9">
        <f t="shared" si="59"/>
        <v>29.209165540000001</v>
      </c>
      <c r="AC50" s="9">
        <f t="shared" si="59"/>
        <v>0</v>
      </c>
      <c r="AD50" s="9">
        <f t="shared" si="59"/>
        <v>0</v>
      </c>
      <c r="AE50" s="9">
        <f t="shared" si="59"/>
        <v>0</v>
      </c>
      <c r="AF50" s="9">
        <f t="shared" si="59"/>
        <v>0</v>
      </c>
      <c r="AG50" s="9">
        <f t="shared" si="59"/>
        <v>0</v>
      </c>
      <c r="AH50" s="9">
        <f t="shared" si="59"/>
        <v>82</v>
      </c>
      <c r="AI50" s="9">
        <f t="shared" si="59"/>
        <v>0</v>
      </c>
      <c r="AJ50" s="9">
        <f t="shared" si="59"/>
        <v>63.409165540000004</v>
      </c>
      <c r="AK50" s="9">
        <f t="shared" si="59"/>
        <v>0</v>
      </c>
      <c r="AL50" s="9">
        <f t="shared" si="59"/>
        <v>0</v>
      </c>
      <c r="AM50" s="9">
        <f t="shared" si="59"/>
        <v>0</v>
      </c>
      <c r="AN50" s="9">
        <f t="shared" si="59"/>
        <v>0</v>
      </c>
      <c r="AO50" s="9">
        <f t="shared" si="59"/>
        <v>0</v>
      </c>
      <c r="AP50" s="9">
        <f t="shared" si="59"/>
        <v>83</v>
      </c>
      <c r="AQ50" s="9">
        <f t="shared" ref="AQ50" si="60">SUM(AQ51:AQ52)</f>
        <v>0</v>
      </c>
      <c r="AR50" s="17"/>
      <c r="AS50" s="17"/>
      <c r="AT50" s="17"/>
      <c r="AU50" s="17"/>
      <c r="AV50" s="17"/>
      <c r="AW50" s="17"/>
      <c r="AX50" s="17"/>
    </row>
    <row r="51" spans="1:50" ht="81" customHeight="1" x14ac:dyDescent="0.25">
      <c r="A51" s="8" t="s">
        <v>125</v>
      </c>
      <c r="B51" s="6" t="s">
        <v>102</v>
      </c>
      <c r="C51" s="7" t="s">
        <v>45</v>
      </c>
      <c r="D51" s="12" t="s">
        <v>113</v>
      </c>
      <c r="E51" s="12" t="s">
        <v>113</v>
      </c>
      <c r="F51" s="12" t="s">
        <v>113</v>
      </c>
      <c r="G51" s="12" t="s">
        <v>113</v>
      </c>
      <c r="H51" s="12" t="s">
        <v>113</v>
      </c>
      <c r="I51" s="12" t="s">
        <v>113</v>
      </c>
      <c r="J51" s="12" t="s">
        <v>113</v>
      </c>
      <c r="K51" s="12" t="s">
        <v>113</v>
      </c>
      <c r="L51" s="12" t="s">
        <v>113</v>
      </c>
      <c r="M51" s="12" t="s">
        <v>113</v>
      </c>
      <c r="N51" s="12" t="s">
        <v>113</v>
      </c>
      <c r="O51" s="12" t="s">
        <v>113</v>
      </c>
      <c r="P51" s="12" t="s">
        <v>113</v>
      </c>
      <c r="Q51" s="12" t="s">
        <v>113</v>
      </c>
      <c r="R51" s="12" t="s">
        <v>113</v>
      </c>
      <c r="S51" s="12" t="s">
        <v>113</v>
      </c>
      <c r="T51" s="12" t="s">
        <v>113</v>
      </c>
      <c r="U51" s="12" t="s">
        <v>113</v>
      </c>
      <c r="V51" s="12" t="s">
        <v>113</v>
      </c>
      <c r="W51" s="12" t="s">
        <v>113</v>
      </c>
      <c r="X51" s="12" t="s">
        <v>113</v>
      </c>
      <c r="Y51" s="12" t="s">
        <v>113</v>
      </c>
      <c r="Z51" s="12" t="s">
        <v>113</v>
      </c>
      <c r="AA51" s="12" t="s">
        <v>113</v>
      </c>
      <c r="AB51" s="12" t="s">
        <v>113</v>
      </c>
      <c r="AC51" s="12" t="s">
        <v>113</v>
      </c>
      <c r="AD51" s="12" t="s">
        <v>113</v>
      </c>
      <c r="AE51" s="12" t="s">
        <v>113</v>
      </c>
      <c r="AF51" s="12" t="s">
        <v>113</v>
      </c>
      <c r="AG51" s="12" t="s">
        <v>113</v>
      </c>
      <c r="AH51" s="12" t="s">
        <v>113</v>
      </c>
      <c r="AI51" s="12" t="s">
        <v>113</v>
      </c>
      <c r="AJ51" s="12" t="s">
        <v>113</v>
      </c>
      <c r="AK51" s="12" t="s">
        <v>113</v>
      </c>
      <c r="AL51" s="12" t="s">
        <v>113</v>
      </c>
      <c r="AM51" s="12" t="s">
        <v>113</v>
      </c>
      <c r="AN51" s="12" t="s">
        <v>113</v>
      </c>
      <c r="AO51" s="12" t="s">
        <v>113</v>
      </c>
      <c r="AP51" s="12" t="s">
        <v>113</v>
      </c>
      <c r="AQ51" s="12" t="s">
        <v>113</v>
      </c>
      <c r="AR51" s="17"/>
      <c r="AS51" s="17"/>
      <c r="AT51" s="17"/>
      <c r="AU51" s="17"/>
      <c r="AV51" s="17"/>
      <c r="AW51" s="17"/>
      <c r="AX51" s="17"/>
    </row>
    <row r="52" spans="1:50" ht="72.75" customHeight="1" x14ac:dyDescent="0.25">
      <c r="A52" s="8" t="s">
        <v>126</v>
      </c>
      <c r="B52" s="6" t="s">
        <v>103</v>
      </c>
      <c r="C52" s="7" t="s">
        <v>45</v>
      </c>
      <c r="D52" s="9">
        <f t="shared" ref="D52:AP52" si="61">SUM(D53:D55)</f>
        <v>0</v>
      </c>
      <c r="E52" s="9">
        <f t="shared" si="61"/>
        <v>0</v>
      </c>
      <c r="F52" s="9">
        <f t="shared" si="61"/>
        <v>0</v>
      </c>
      <c r="G52" s="9">
        <f t="shared" si="61"/>
        <v>0</v>
      </c>
      <c r="H52" s="9">
        <f t="shared" si="61"/>
        <v>0</v>
      </c>
      <c r="I52" s="9">
        <f t="shared" si="61"/>
        <v>0</v>
      </c>
      <c r="J52" s="9">
        <f t="shared" si="61"/>
        <v>0</v>
      </c>
      <c r="K52" s="9">
        <f t="shared" si="61"/>
        <v>0</v>
      </c>
      <c r="L52" s="9">
        <f t="shared" si="61"/>
        <v>34.200000000000003</v>
      </c>
      <c r="M52" s="9">
        <f t="shared" si="61"/>
        <v>0</v>
      </c>
      <c r="N52" s="9">
        <f t="shared" si="61"/>
        <v>0</v>
      </c>
      <c r="O52" s="9">
        <f t="shared" si="61"/>
        <v>0</v>
      </c>
      <c r="P52" s="9">
        <f t="shared" si="61"/>
        <v>0</v>
      </c>
      <c r="Q52" s="9">
        <f t="shared" si="61"/>
        <v>0</v>
      </c>
      <c r="R52" s="9">
        <f t="shared" si="61"/>
        <v>1</v>
      </c>
      <c r="S52" s="9">
        <f t="shared" si="61"/>
        <v>0</v>
      </c>
      <c r="T52" s="9">
        <f t="shared" si="61"/>
        <v>0</v>
      </c>
      <c r="U52" s="9">
        <f t="shared" si="61"/>
        <v>0</v>
      </c>
      <c r="V52" s="9">
        <f t="shared" si="61"/>
        <v>0</v>
      </c>
      <c r="W52" s="9">
        <f t="shared" si="61"/>
        <v>0</v>
      </c>
      <c r="X52" s="9">
        <f t="shared" si="61"/>
        <v>0</v>
      </c>
      <c r="Y52" s="9">
        <f t="shared" si="61"/>
        <v>0</v>
      </c>
      <c r="Z52" s="9">
        <f t="shared" si="61"/>
        <v>0</v>
      </c>
      <c r="AA52" s="9">
        <f t="shared" si="61"/>
        <v>0</v>
      </c>
      <c r="AB52" s="9">
        <f t="shared" si="61"/>
        <v>29.209165540000001</v>
      </c>
      <c r="AC52" s="9">
        <f t="shared" si="61"/>
        <v>0</v>
      </c>
      <c r="AD52" s="9">
        <f t="shared" si="61"/>
        <v>0</v>
      </c>
      <c r="AE52" s="9">
        <f t="shared" si="61"/>
        <v>0</v>
      </c>
      <c r="AF52" s="9">
        <f t="shared" si="61"/>
        <v>0</v>
      </c>
      <c r="AG52" s="9">
        <f t="shared" si="61"/>
        <v>0</v>
      </c>
      <c r="AH52" s="9">
        <f t="shared" si="61"/>
        <v>82</v>
      </c>
      <c r="AI52" s="9">
        <f t="shared" si="61"/>
        <v>0</v>
      </c>
      <c r="AJ52" s="9">
        <f t="shared" si="61"/>
        <v>63.409165540000004</v>
      </c>
      <c r="AK52" s="9">
        <f t="shared" si="61"/>
        <v>0</v>
      </c>
      <c r="AL52" s="9">
        <f t="shared" si="61"/>
        <v>0</v>
      </c>
      <c r="AM52" s="9">
        <f t="shared" si="61"/>
        <v>0</v>
      </c>
      <c r="AN52" s="9">
        <f t="shared" si="61"/>
        <v>0</v>
      </c>
      <c r="AO52" s="9">
        <f t="shared" si="61"/>
        <v>0</v>
      </c>
      <c r="AP52" s="9">
        <f t="shared" si="61"/>
        <v>83</v>
      </c>
      <c r="AQ52" s="9">
        <f t="shared" ref="AQ52" si="62">SUM(AQ53:AQ55)</f>
        <v>0</v>
      </c>
      <c r="AR52" s="17"/>
      <c r="AS52" s="17"/>
      <c r="AT52" s="17"/>
      <c r="AU52" s="17"/>
      <c r="AV52" s="17"/>
      <c r="AW52" s="17"/>
      <c r="AX52" s="17"/>
    </row>
    <row r="53" spans="1:50" ht="99" customHeight="1" x14ac:dyDescent="0.25">
      <c r="A53" s="7" t="s">
        <v>126</v>
      </c>
      <c r="B53" s="10" t="s">
        <v>146</v>
      </c>
      <c r="C53" s="7" t="s">
        <v>104</v>
      </c>
      <c r="D53" s="9">
        <v>0</v>
      </c>
      <c r="E53" s="12" t="s">
        <v>113</v>
      </c>
      <c r="F53" s="12" t="s">
        <v>113</v>
      </c>
      <c r="G53" s="12" t="s">
        <v>113</v>
      </c>
      <c r="H53" s="12" t="s">
        <v>113</v>
      </c>
      <c r="I53" s="12" t="s">
        <v>113</v>
      </c>
      <c r="J53" s="12">
        <v>0</v>
      </c>
      <c r="K53" s="12" t="s">
        <v>113</v>
      </c>
      <c r="L53" s="9">
        <v>0</v>
      </c>
      <c r="M53" s="12" t="s">
        <v>113</v>
      </c>
      <c r="N53" s="12" t="s">
        <v>113</v>
      </c>
      <c r="O53" s="12" t="s">
        <v>113</v>
      </c>
      <c r="P53" s="12" t="s">
        <v>113</v>
      </c>
      <c r="Q53" s="12" t="s">
        <v>113</v>
      </c>
      <c r="R53" s="12">
        <v>0</v>
      </c>
      <c r="S53" s="12" t="s">
        <v>113</v>
      </c>
      <c r="T53" s="9">
        <v>0</v>
      </c>
      <c r="U53" s="12" t="s">
        <v>113</v>
      </c>
      <c r="V53" s="12" t="s">
        <v>113</v>
      </c>
      <c r="W53" s="12" t="s">
        <v>113</v>
      </c>
      <c r="X53" s="12" t="s">
        <v>113</v>
      </c>
      <c r="Y53" s="12" t="s">
        <v>113</v>
      </c>
      <c r="Z53" s="12">
        <v>0</v>
      </c>
      <c r="AA53" s="12" t="s">
        <v>113</v>
      </c>
      <c r="AB53" s="19">
        <v>14.6820761</v>
      </c>
      <c r="AC53" s="12" t="s">
        <v>113</v>
      </c>
      <c r="AD53" s="12" t="s">
        <v>113</v>
      </c>
      <c r="AE53" s="12" t="s">
        <v>113</v>
      </c>
      <c r="AF53" s="12" t="s">
        <v>113</v>
      </c>
      <c r="AG53" s="12" t="s">
        <v>113</v>
      </c>
      <c r="AH53" s="12">
        <v>7</v>
      </c>
      <c r="AI53" s="12" t="s">
        <v>113</v>
      </c>
      <c r="AJ53" s="9">
        <f t="shared" ref="AJ53:AQ55" si="63">SUM(D53,L53,T53,AB53)</f>
        <v>14.6820761</v>
      </c>
      <c r="AK53" s="12">
        <f t="shared" si="63"/>
        <v>0</v>
      </c>
      <c r="AL53" s="12">
        <f t="shared" si="63"/>
        <v>0</v>
      </c>
      <c r="AM53" s="12">
        <f t="shared" si="63"/>
        <v>0</v>
      </c>
      <c r="AN53" s="12">
        <f t="shared" si="63"/>
        <v>0</v>
      </c>
      <c r="AO53" s="12">
        <f t="shared" si="63"/>
        <v>0</v>
      </c>
      <c r="AP53" s="12">
        <f t="shared" si="63"/>
        <v>7</v>
      </c>
      <c r="AQ53" s="12">
        <f t="shared" si="63"/>
        <v>0</v>
      </c>
      <c r="AR53" s="17"/>
      <c r="AS53" s="17"/>
      <c r="AT53" s="17"/>
      <c r="AU53" s="17"/>
      <c r="AV53" s="17"/>
      <c r="AW53" s="17"/>
      <c r="AX53" s="17"/>
    </row>
    <row r="54" spans="1:50" ht="166.5" customHeight="1" x14ac:dyDescent="0.25">
      <c r="A54" s="7" t="s">
        <v>126</v>
      </c>
      <c r="B54" s="10" t="s">
        <v>147</v>
      </c>
      <c r="C54" s="7" t="s">
        <v>105</v>
      </c>
      <c r="D54" s="9">
        <v>0</v>
      </c>
      <c r="E54" s="12" t="s">
        <v>113</v>
      </c>
      <c r="F54" s="12" t="s">
        <v>113</v>
      </c>
      <c r="G54" s="12" t="s">
        <v>113</v>
      </c>
      <c r="H54" s="12" t="s">
        <v>113</v>
      </c>
      <c r="I54" s="12" t="s">
        <v>113</v>
      </c>
      <c r="J54" s="12">
        <v>0</v>
      </c>
      <c r="K54" s="12" t="s">
        <v>113</v>
      </c>
      <c r="L54" s="9">
        <v>34.200000000000003</v>
      </c>
      <c r="M54" s="12" t="s">
        <v>113</v>
      </c>
      <c r="N54" s="12" t="s">
        <v>113</v>
      </c>
      <c r="O54" s="12" t="s">
        <v>113</v>
      </c>
      <c r="P54" s="12" t="s">
        <v>113</v>
      </c>
      <c r="Q54" s="12" t="s">
        <v>113</v>
      </c>
      <c r="R54" s="12">
        <v>1</v>
      </c>
      <c r="S54" s="12" t="s">
        <v>113</v>
      </c>
      <c r="T54" s="9">
        <v>0</v>
      </c>
      <c r="U54" s="12" t="s">
        <v>113</v>
      </c>
      <c r="V54" s="12" t="s">
        <v>113</v>
      </c>
      <c r="W54" s="12" t="s">
        <v>113</v>
      </c>
      <c r="X54" s="12" t="s">
        <v>113</v>
      </c>
      <c r="Y54" s="12" t="s">
        <v>113</v>
      </c>
      <c r="Z54" s="12">
        <v>0</v>
      </c>
      <c r="AA54" s="12" t="s">
        <v>113</v>
      </c>
      <c r="AB54" s="19">
        <v>0</v>
      </c>
      <c r="AC54" s="12" t="s">
        <v>113</v>
      </c>
      <c r="AD54" s="12" t="s">
        <v>113</v>
      </c>
      <c r="AE54" s="12" t="s">
        <v>113</v>
      </c>
      <c r="AF54" s="12" t="s">
        <v>113</v>
      </c>
      <c r="AG54" s="12" t="s">
        <v>113</v>
      </c>
      <c r="AH54" s="12">
        <v>0</v>
      </c>
      <c r="AI54" s="12" t="s">
        <v>113</v>
      </c>
      <c r="AJ54" s="9">
        <f t="shared" si="63"/>
        <v>34.200000000000003</v>
      </c>
      <c r="AK54" s="12">
        <f t="shared" si="63"/>
        <v>0</v>
      </c>
      <c r="AL54" s="12">
        <f t="shared" si="63"/>
        <v>0</v>
      </c>
      <c r="AM54" s="12">
        <f t="shared" si="63"/>
        <v>0</v>
      </c>
      <c r="AN54" s="12">
        <f t="shared" si="63"/>
        <v>0</v>
      </c>
      <c r="AO54" s="12">
        <f t="shared" si="63"/>
        <v>0</v>
      </c>
      <c r="AP54" s="12">
        <f t="shared" si="63"/>
        <v>1</v>
      </c>
      <c r="AQ54" s="12">
        <f t="shared" si="63"/>
        <v>0</v>
      </c>
      <c r="AR54" s="17"/>
      <c r="AS54" s="17"/>
      <c r="AT54" s="17"/>
      <c r="AU54" s="17"/>
      <c r="AV54" s="17"/>
      <c r="AW54" s="17"/>
      <c r="AX54" s="17"/>
    </row>
    <row r="55" spans="1:50" ht="197.25" customHeight="1" x14ac:dyDescent="0.25">
      <c r="A55" s="7" t="s">
        <v>126</v>
      </c>
      <c r="B55" s="10" t="s">
        <v>148</v>
      </c>
      <c r="C55" s="7" t="s">
        <v>106</v>
      </c>
      <c r="D55" s="9">
        <v>0</v>
      </c>
      <c r="E55" s="12" t="s">
        <v>113</v>
      </c>
      <c r="F55" s="12" t="s">
        <v>113</v>
      </c>
      <c r="G55" s="12" t="s">
        <v>113</v>
      </c>
      <c r="H55" s="12" t="s">
        <v>113</v>
      </c>
      <c r="I55" s="12" t="s">
        <v>113</v>
      </c>
      <c r="J55" s="12" t="s">
        <v>113</v>
      </c>
      <c r="K55" s="12" t="s">
        <v>113</v>
      </c>
      <c r="L55" s="9">
        <v>0</v>
      </c>
      <c r="M55" s="12" t="s">
        <v>113</v>
      </c>
      <c r="N55" s="12" t="s">
        <v>113</v>
      </c>
      <c r="O55" s="12" t="s">
        <v>113</v>
      </c>
      <c r="P55" s="12" t="s">
        <v>113</v>
      </c>
      <c r="Q55" s="12" t="s">
        <v>113</v>
      </c>
      <c r="R55" s="12" t="s">
        <v>113</v>
      </c>
      <c r="S55" s="12" t="s">
        <v>113</v>
      </c>
      <c r="T55" s="9">
        <v>0</v>
      </c>
      <c r="U55" s="12" t="s">
        <v>113</v>
      </c>
      <c r="V55" s="12" t="s">
        <v>113</v>
      </c>
      <c r="W55" s="12" t="s">
        <v>113</v>
      </c>
      <c r="X55" s="12" t="s">
        <v>113</v>
      </c>
      <c r="Y55" s="12" t="s">
        <v>113</v>
      </c>
      <c r="Z55" s="12">
        <v>0</v>
      </c>
      <c r="AA55" s="12" t="s">
        <v>113</v>
      </c>
      <c r="AB55" s="19">
        <v>14.527089439999999</v>
      </c>
      <c r="AC55" s="12" t="s">
        <v>113</v>
      </c>
      <c r="AD55" s="12" t="s">
        <v>113</v>
      </c>
      <c r="AE55" s="12" t="s">
        <v>113</v>
      </c>
      <c r="AF55" s="12" t="s">
        <v>113</v>
      </c>
      <c r="AG55" s="12" t="s">
        <v>113</v>
      </c>
      <c r="AH55" s="12">
        <v>75</v>
      </c>
      <c r="AI55" s="12" t="s">
        <v>113</v>
      </c>
      <c r="AJ55" s="9">
        <f t="shared" si="63"/>
        <v>14.527089439999999</v>
      </c>
      <c r="AK55" s="12">
        <f t="shared" si="63"/>
        <v>0</v>
      </c>
      <c r="AL55" s="12">
        <f t="shared" si="63"/>
        <v>0</v>
      </c>
      <c r="AM55" s="12">
        <f t="shared" si="63"/>
        <v>0</v>
      </c>
      <c r="AN55" s="12">
        <f t="shared" si="63"/>
        <v>0</v>
      </c>
      <c r="AO55" s="12">
        <f t="shared" si="63"/>
        <v>0</v>
      </c>
      <c r="AP55" s="12">
        <f t="shared" si="63"/>
        <v>75</v>
      </c>
      <c r="AQ55" s="12">
        <f t="shared" si="63"/>
        <v>0</v>
      </c>
      <c r="AR55" s="17"/>
      <c r="AS55" s="17"/>
      <c r="AT55" s="17"/>
      <c r="AU55" s="17"/>
      <c r="AV55" s="17"/>
      <c r="AW55" s="17"/>
      <c r="AX55" s="17"/>
    </row>
    <row r="56" spans="1:50" ht="31.5" x14ac:dyDescent="0.25">
      <c r="A56" s="8" t="s">
        <v>127</v>
      </c>
      <c r="B56" s="6" t="s">
        <v>108</v>
      </c>
      <c r="C56" s="7" t="s">
        <v>45</v>
      </c>
      <c r="D56" s="9">
        <f>SUM(D57:D59)</f>
        <v>0</v>
      </c>
      <c r="E56" s="9">
        <f t="shared" ref="E56:AQ56" si="64">SUM(E57:E59)</f>
        <v>0</v>
      </c>
      <c r="F56" s="9">
        <f t="shared" si="64"/>
        <v>0</v>
      </c>
      <c r="G56" s="9">
        <f t="shared" si="64"/>
        <v>0</v>
      </c>
      <c r="H56" s="9">
        <f t="shared" si="64"/>
        <v>0</v>
      </c>
      <c r="I56" s="9">
        <f t="shared" si="64"/>
        <v>0</v>
      </c>
      <c r="J56" s="9">
        <f t="shared" si="64"/>
        <v>0</v>
      </c>
      <c r="K56" s="9">
        <f t="shared" ref="K56" si="65">SUM(K57:K59)</f>
        <v>0</v>
      </c>
      <c r="L56" s="9">
        <f t="shared" si="64"/>
        <v>0</v>
      </c>
      <c r="M56" s="9">
        <f t="shared" si="64"/>
        <v>0</v>
      </c>
      <c r="N56" s="9">
        <f t="shared" si="64"/>
        <v>0</v>
      </c>
      <c r="O56" s="9">
        <f t="shared" si="64"/>
        <v>0</v>
      </c>
      <c r="P56" s="9">
        <f t="shared" si="64"/>
        <v>0</v>
      </c>
      <c r="Q56" s="9">
        <f t="shared" si="64"/>
        <v>0</v>
      </c>
      <c r="R56" s="9">
        <f t="shared" si="64"/>
        <v>0</v>
      </c>
      <c r="S56" s="9">
        <f t="shared" si="64"/>
        <v>0</v>
      </c>
      <c r="T56" s="9">
        <f t="shared" si="64"/>
        <v>0</v>
      </c>
      <c r="U56" s="9">
        <f t="shared" si="64"/>
        <v>61.025420118196699</v>
      </c>
      <c r="V56" s="9">
        <f t="shared" si="64"/>
        <v>0</v>
      </c>
      <c r="W56" s="9">
        <f t="shared" si="64"/>
        <v>0</v>
      </c>
      <c r="X56" s="9">
        <f>SUM(X57:X59)</f>
        <v>36</v>
      </c>
      <c r="Y56" s="9">
        <f t="shared" si="64"/>
        <v>0</v>
      </c>
      <c r="Z56" s="9">
        <f t="shared" si="64"/>
        <v>0</v>
      </c>
      <c r="AA56" s="9">
        <f t="shared" si="64"/>
        <v>0</v>
      </c>
      <c r="AB56" s="9">
        <f t="shared" si="64"/>
        <v>0</v>
      </c>
      <c r="AC56" s="9">
        <f t="shared" si="64"/>
        <v>0.237375</v>
      </c>
      <c r="AD56" s="9">
        <f t="shared" si="64"/>
        <v>0</v>
      </c>
      <c r="AE56" s="9">
        <f t="shared" si="64"/>
        <v>0</v>
      </c>
      <c r="AF56" s="9">
        <f t="shared" si="64"/>
        <v>1</v>
      </c>
      <c r="AG56" s="9">
        <f t="shared" si="64"/>
        <v>0</v>
      </c>
      <c r="AH56" s="9">
        <f t="shared" si="64"/>
        <v>0</v>
      </c>
      <c r="AI56" s="9">
        <f t="shared" si="64"/>
        <v>0</v>
      </c>
      <c r="AJ56" s="9">
        <f t="shared" si="64"/>
        <v>0</v>
      </c>
      <c r="AK56" s="9">
        <f t="shared" si="64"/>
        <v>61.262795118196699</v>
      </c>
      <c r="AL56" s="9">
        <f t="shared" si="64"/>
        <v>0</v>
      </c>
      <c r="AM56" s="9">
        <f t="shared" si="64"/>
        <v>0</v>
      </c>
      <c r="AN56" s="9">
        <f>SUM(AN57:AN59)</f>
        <v>37</v>
      </c>
      <c r="AO56" s="9">
        <f t="shared" si="64"/>
        <v>0</v>
      </c>
      <c r="AP56" s="9">
        <f t="shared" si="64"/>
        <v>0</v>
      </c>
      <c r="AQ56" s="9">
        <f t="shared" si="64"/>
        <v>0</v>
      </c>
      <c r="AR56" s="17"/>
      <c r="AS56" s="17"/>
      <c r="AT56" s="17"/>
      <c r="AU56" s="17"/>
      <c r="AV56" s="17"/>
      <c r="AW56" s="17"/>
      <c r="AX56" s="17"/>
    </row>
    <row r="57" spans="1:50" ht="42" customHeight="1" x14ac:dyDescent="0.25">
      <c r="A57" s="7" t="s">
        <v>127</v>
      </c>
      <c r="B57" s="10" t="s">
        <v>155</v>
      </c>
      <c r="C57" s="7" t="s">
        <v>141</v>
      </c>
      <c r="D57" s="12" t="s">
        <v>113</v>
      </c>
      <c r="E57" s="9">
        <v>0</v>
      </c>
      <c r="F57" s="9" t="s">
        <v>113</v>
      </c>
      <c r="G57" s="9" t="s">
        <v>113</v>
      </c>
      <c r="H57" s="9">
        <v>0</v>
      </c>
      <c r="I57" s="12" t="s">
        <v>113</v>
      </c>
      <c r="J57" s="12" t="s">
        <v>113</v>
      </c>
      <c r="K57" s="12" t="s">
        <v>113</v>
      </c>
      <c r="L57" s="12" t="s">
        <v>113</v>
      </c>
      <c r="M57" s="9">
        <v>0</v>
      </c>
      <c r="N57" s="9" t="s">
        <v>113</v>
      </c>
      <c r="O57" s="9" t="s">
        <v>113</v>
      </c>
      <c r="P57" s="9">
        <v>0</v>
      </c>
      <c r="Q57" s="12" t="s">
        <v>113</v>
      </c>
      <c r="R57" s="12" t="s">
        <v>113</v>
      </c>
      <c r="S57" s="12" t="s">
        <v>113</v>
      </c>
      <c r="T57" s="12" t="s">
        <v>113</v>
      </c>
      <c r="U57" s="19">
        <v>24.873770491803299</v>
      </c>
      <c r="V57" s="9" t="s">
        <v>113</v>
      </c>
      <c r="W57" s="9" t="s">
        <v>113</v>
      </c>
      <c r="X57" s="19">
        <v>20</v>
      </c>
      <c r="Y57" s="12" t="s">
        <v>113</v>
      </c>
      <c r="Z57" s="12" t="s">
        <v>113</v>
      </c>
      <c r="AA57" s="12" t="s">
        <v>113</v>
      </c>
      <c r="AB57" s="12" t="s">
        <v>113</v>
      </c>
      <c r="AC57" s="19">
        <v>0</v>
      </c>
      <c r="AD57" s="9" t="s">
        <v>113</v>
      </c>
      <c r="AE57" s="9" t="s">
        <v>113</v>
      </c>
      <c r="AF57" s="9">
        <v>0</v>
      </c>
      <c r="AG57" s="12" t="s">
        <v>113</v>
      </c>
      <c r="AH57" s="9" t="s">
        <v>113</v>
      </c>
      <c r="AI57" s="9" t="s">
        <v>113</v>
      </c>
      <c r="AJ57" s="12">
        <f t="shared" ref="AJ57:AQ59" si="66">SUM(D57,L57,T57,AB57)</f>
        <v>0</v>
      </c>
      <c r="AK57" s="9">
        <f t="shared" si="66"/>
        <v>24.873770491803299</v>
      </c>
      <c r="AL57" s="9">
        <f t="shared" si="66"/>
        <v>0</v>
      </c>
      <c r="AM57" s="9">
        <f t="shared" si="66"/>
        <v>0</v>
      </c>
      <c r="AN57" s="9">
        <f t="shared" si="66"/>
        <v>20</v>
      </c>
      <c r="AO57" s="12">
        <f t="shared" si="66"/>
        <v>0</v>
      </c>
      <c r="AP57" s="9">
        <f t="shared" si="66"/>
        <v>0</v>
      </c>
      <c r="AQ57" s="9">
        <f t="shared" si="66"/>
        <v>0</v>
      </c>
      <c r="AR57" s="17"/>
      <c r="AS57" s="17"/>
      <c r="AT57" s="17"/>
      <c r="AU57" s="17"/>
      <c r="AV57" s="17"/>
      <c r="AW57" s="17"/>
      <c r="AX57" s="17"/>
    </row>
    <row r="58" spans="1:50" ht="47.25" x14ac:dyDescent="0.25">
      <c r="A58" s="7" t="s">
        <v>127</v>
      </c>
      <c r="B58" s="10" t="s">
        <v>156</v>
      </c>
      <c r="C58" s="7" t="s">
        <v>142</v>
      </c>
      <c r="D58" s="12" t="s">
        <v>113</v>
      </c>
      <c r="E58" s="9">
        <v>0</v>
      </c>
      <c r="F58" s="9" t="s">
        <v>113</v>
      </c>
      <c r="G58" s="9" t="s">
        <v>113</v>
      </c>
      <c r="H58" s="9">
        <v>0</v>
      </c>
      <c r="I58" s="12" t="s">
        <v>113</v>
      </c>
      <c r="J58" s="12" t="s">
        <v>113</v>
      </c>
      <c r="K58" s="12" t="s">
        <v>113</v>
      </c>
      <c r="L58" s="12" t="s">
        <v>113</v>
      </c>
      <c r="M58" s="9">
        <v>0</v>
      </c>
      <c r="N58" s="9" t="s">
        <v>113</v>
      </c>
      <c r="O58" s="9" t="s">
        <v>113</v>
      </c>
      <c r="P58" s="9">
        <v>0</v>
      </c>
      <c r="Q58" s="12" t="s">
        <v>113</v>
      </c>
      <c r="R58" s="12" t="s">
        <v>113</v>
      </c>
      <c r="S58" s="12" t="s">
        <v>113</v>
      </c>
      <c r="T58" s="12" t="s">
        <v>113</v>
      </c>
      <c r="U58" s="9">
        <v>36.1516496263934</v>
      </c>
      <c r="V58" s="9" t="s">
        <v>113</v>
      </c>
      <c r="W58" s="9" t="s">
        <v>113</v>
      </c>
      <c r="X58" s="9">
        <v>16</v>
      </c>
      <c r="Y58" s="12" t="s">
        <v>113</v>
      </c>
      <c r="Z58" s="12" t="s">
        <v>113</v>
      </c>
      <c r="AA58" s="12" t="s">
        <v>113</v>
      </c>
      <c r="AB58" s="12" t="s">
        <v>113</v>
      </c>
      <c r="AC58" s="9">
        <v>0</v>
      </c>
      <c r="AD58" s="9" t="s">
        <v>113</v>
      </c>
      <c r="AE58" s="9" t="s">
        <v>113</v>
      </c>
      <c r="AF58" s="9">
        <v>0</v>
      </c>
      <c r="AG58" s="12" t="s">
        <v>113</v>
      </c>
      <c r="AH58" s="9" t="s">
        <v>113</v>
      </c>
      <c r="AI58" s="9" t="s">
        <v>113</v>
      </c>
      <c r="AJ58" s="12">
        <f t="shared" si="66"/>
        <v>0</v>
      </c>
      <c r="AK58" s="9">
        <f t="shared" si="66"/>
        <v>36.1516496263934</v>
      </c>
      <c r="AL58" s="9">
        <f t="shared" si="66"/>
        <v>0</v>
      </c>
      <c r="AM58" s="9">
        <f t="shared" si="66"/>
        <v>0</v>
      </c>
      <c r="AN58" s="9">
        <f t="shared" si="66"/>
        <v>16</v>
      </c>
      <c r="AO58" s="12">
        <f t="shared" si="66"/>
        <v>0</v>
      </c>
      <c r="AP58" s="9">
        <f t="shared" si="66"/>
        <v>0</v>
      </c>
      <c r="AQ58" s="9">
        <f t="shared" si="66"/>
        <v>0</v>
      </c>
      <c r="AR58" s="17"/>
      <c r="AS58" s="17"/>
      <c r="AT58" s="17"/>
      <c r="AU58" s="17"/>
      <c r="AV58" s="17"/>
      <c r="AW58" s="17"/>
      <c r="AX58" s="17"/>
    </row>
    <row r="59" spans="1:50" ht="47.25" x14ac:dyDescent="0.25">
      <c r="A59" s="7" t="s">
        <v>127</v>
      </c>
      <c r="B59" s="11" t="s">
        <v>157</v>
      </c>
      <c r="C59" s="7" t="s">
        <v>143</v>
      </c>
      <c r="D59" s="12" t="s">
        <v>113</v>
      </c>
      <c r="E59" s="9">
        <v>0</v>
      </c>
      <c r="F59" s="9" t="s">
        <v>113</v>
      </c>
      <c r="G59" s="9" t="s">
        <v>113</v>
      </c>
      <c r="H59" s="9">
        <v>0</v>
      </c>
      <c r="I59" s="12" t="s">
        <v>113</v>
      </c>
      <c r="J59" s="12" t="s">
        <v>113</v>
      </c>
      <c r="K59" s="12" t="s">
        <v>113</v>
      </c>
      <c r="L59" s="12" t="s">
        <v>113</v>
      </c>
      <c r="M59" s="9">
        <v>0</v>
      </c>
      <c r="N59" s="9" t="s">
        <v>113</v>
      </c>
      <c r="O59" s="9" t="s">
        <v>113</v>
      </c>
      <c r="P59" s="9">
        <v>0</v>
      </c>
      <c r="Q59" s="12" t="s">
        <v>113</v>
      </c>
      <c r="R59" s="12" t="s">
        <v>113</v>
      </c>
      <c r="S59" s="12" t="s">
        <v>113</v>
      </c>
      <c r="T59" s="12" t="s">
        <v>113</v>
      </c>
      <c r="U59" s="9">
        <v>0</v>
      </c>
      <c r="V59" s="9" t="s">
        <v>113</v>
      </c>
      <c r="W59" s="9" t="s">
        <v>113</v>
      </c>
      <c r="X59" s="9">
        <v>0</v>
      </c>
      <c r="Y59" s="12" t="s">
        <v>113</v>
      </c>
      <c r="Z59" s="12" t="s">
        <v>113</v>
      </c>
      <c r="AA59" s="12" t="s">
        <v>113</v>
      </c>
      <c r="AB59" s="12" t="s">
        <v>113</v>
      </c>
      <c r="AC59" s="12">
        <v>0.237375</v>
      </c>
      <c r="AD59" s="9" t="s">
        <v>113</v>
      </c>
      <c r="AE59" s="9" t="s">
        <v>113</v>
      </c>
      <c r="AF59" s="9">
        <v>1</v>
      </c>
      <c r="AG59" s="12" t="s">
        <v>113</v>
      </c>
      <c r="AH59" s="9" t="s">
        <v>113</v>
      </c>
      <c r="AI59" s="9" t="s">
        <v>113</v>
      </c>
      <c r="AJ59" s="12">
        <f t="shared" si="66"/>
        <v>0</v>
      </c>
      <c r="AK59" s="9">
        <f t="shared" si="66"/>
        <v>0.237375</v>
      </c>
      <c r="AL59" s="9">
        <f t="shared" si="66"/>
        <v>0</v>
      </c>
      <c r="AM59" s="9">
        <f t="shared" si="66"/>
        <v>0</v>
      </c>
      <c r="AN59" s="9">
        <f t="shared" si="66"/>
        <v>1</v>
      </c>
      <c r="AO59" s="12">
        <f t="shared" si="66"/>
        <v>0</v>
      </c>
      <c r="AP59" s="9">
        <f t="shared" si="66"/>
        <v>0</v>
      </c>
      <c r="AQ59" s="9">
        <f t="shared" si="66"/>
        <v>0</v>
      </c>
      <c r="AR59" s="17"/>
      <c r="AS59" s="17"/>
      <c r="AT59" s="17"/>
      <c r="AU59" s="17"/>
      <c r="AV59" s="17"/>
      <c r="AW59" s="17"/>
      <c r="AX59" s="17"/>
    </row>
  </sheetData>
  <mergeCells count="21">
    <mergeCell ref="A6:AQ6"/>
    <mergeCell ref="L9:S9"/>
    <mergeCell ref="M10:S10"/>
    <mergeCell ref="T9:AA9"/>
    <mergeCell ref="U10:AA10"/>
    <mergeCell ref="AB9:AI9"/>
    <mergeCell ref="AC10:AI10"/>
    <mergeCell ref="A8:A11"/>
    <mergeCell ref="A1:AQ1"/>
    <mergeCell ref="A2:AQ2"/>
    <mergeCell ref="A3:AQ3"/>
    <mergeCell ref="A4:AQ4"/>
    <mergeCell ref="A5:AQ5"/>
    <mergeCell ref="B8:B11"/>
    <mergeCell ref="C8:C11"/>
    <mergeCell ref="D9:K9"/>
    <mergeCell ref="E10:K10"/>
    <mergeCell ref="A7:AQ7"/>
    <mergeCell ref="D8:AQ8"/>
    <mergeCell ref="AJ9:AQ9"/>
    <mergeCell ref="AK10:AQ10"/>
  </mergeCells>
  <pageMargins left="0.70866141732283472" right="0.70866141732283472" top="0.74803149606299213" bottom="0.74803149606299213" header="0.31496062992125984" footer="0.31496062992125984"/>
  <pageSetup paperSize="8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Черкаева Светлана Васильевна</dc:creator>
  <cp:lastModifiedBy>Самсуни Анна Юрьевна</cp:lastModifiedBy>
  <dcterms:created xsi:type="dcterms:W3CDTF">2023-02-14T11:15:55Z</dcterms:created>
  <dcterms:modified xsi:type="dcterms:W3CDTF">2026-05-20T07:00:05Z</dcterms:modified>
</cp:coreProperties>
</file>